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19320" windowHeight="9465"/>
  </bookViews>
  <sheets>
    <sheet name="бетон -I пол 2012г.) Якуб" sheetId="2" r:id="rId1"/>
    <sheet name="бетон -I полугодие 2012г.)" sheetId="1" r:id="rId2"/>
  </sheets>
  <calcPr calcId="114210" fullPrecision="0"/>
</workbook>
</file>

<file path=xl/calcChain.xml><?xml version="1.0" encoding="utf-8"?>
<calcChain xmlns="http://schemas.openxmlformats.org/spreadsheetml/2006/main">
  <c r="AP81" i="2"/>
  <c r="AO81"/>
  <c r="AN81"/>
  <c r="AP79"/>
  <c r="AO79"/>
  <c r="AN79"/>
  <c r="AP71"/>
  <c r="AO71"/>
  <c r="AN71"/>
  <c r="AP67"/>
  <c r="AO67"/>
  <c r="AN67"/>
  <c r="AP65"/>
  <c r="AO65"/>
  <c r="AO62"/>
  <c r="AN62"/>
  <c r="AF56"/>
  <c r="AF55"/>
  <c r="AF54"/>
  <c r="AF46"/>
  <c r="AE46"/>
  <c r="H46"/>
  <c r="AF45"/>
  <c r="AF44"/>
  <c r="AF43"/>
  <c r="AE43"/>
  <c r="H43"/>
  <c r="AF42"/>
  <c r="AG39"/>
  <c r="AF39"/>
  <c r="AE39"/>
  <c r="H39"/>
  <c r="AF38"/>
  <c r="AB38"/>
  <c r="AF37"/>
  <c r="H37"/>
  <c r="AF35"/>
  <c r="AF34"/>
  <c r="AF31"/>
  <c r="AF30"/>
  <c r="AE30"/>
  <c r="AF29"/>
  <c r="AF27"/>
  <c r="Z27"/>
  <c r="V27"/>
  <c r="AF26"/>
  <c r="Y26"/>
  <c r="AP62"/>
  <c r="AF22"/>
  <c r="AF16"/>
  <c r="AE16"/>
  <c r="AV93" i="1"/>
  <c r="AV89"/>
  <c r="AV83"/>
  <c r="AV94"/>
  <c r="AV76"/>
  <c r="AV74"/>
  <c r="AV66"/>
  <c r="AV62"/>
  <c r="AV60"/>
  <c r="AV77"/>
  <c r="AV95"/>
  <c r="AG11"/>
  <c r="AH11"/>
  <c r="AH17"/>
  <c r="AR17"/>
  <c r="AA21"/>
  <c r="AH21"/>
  <c r="X22"/>
  <c r="AB22"/>
  <c r="AH22"/>
  <c r="AR22"/>
  <c r="AH24"/>
  <c r="AG25"/>
  <c r="AH25"/>
  <c r="AH26"/>
  <c r="AH29"/>
  <c r="AR29"/>
  <c r="AH30"/>
  <c r="J32"/>
  <c r="AH32"/>
  <c r="AD33"/>
  <c r="AH33"/>
  <c r="AR33"/>
  <c r="J34"/>
  <c r="AG34"/>
  <c r="AH34"/>
  <c r="AI34"/>
  <c r="AH37"/>
  <c r="J38"/>
  <c r="AG38"/>
  <c r="AH38"/>
  <c r="AH39"/>
  <c r="AH40"/>
  <c r="J41"/>
  <c r="AG41"/>
  <c r="AH41"/>
  <c r="AR41"/>
  <c r="AR43"/>
  <c r="AR45"/>
  <c r="AH49"/>
  <c r="AR49"/>
  <c r="AH50"/>
  <c r="AH51"/>
  <c r="AR53"/>
  <c r="AP57"/>
  <c r="AQ57"/>
  <c r="AR57"/>
  <c r="AS57"/>
  <c r="AT57"/>
  <c r="AU57"/>
  <c r="AW57"/>
  <c r="AX57"/>
  <c r="AY57"/>
  <c r="AZ57"/>
  <c r="AP58"/>
  <c r="AP60"/>
  <c r="AQ60"/>
  <c r="AR60"/>
  <c r="AS60"/>
  <c r="AT60"/>
  <c r="AU60"/>
  <c r="AW60"/>
  <c r="AX60"/>
  <c r="AY60"/>
  <c r="AZ60"/>
  <c r="AP62"/>
  <c r="AQ62"/>
  <c r="AR62"/>
  <c r="AS62"/>
  <c r="AT62"/>
  <c r="AU62"/>
  <c r="AW62"/>
  <c r="AX62"/>
  <c r="AY62"/>
  <c r="AZ62"/>
  <c r="AP66"/>
  <c r="AQ66"/>
  <c r="AR66"/>
  <c r="AS66"/>
  <c r="AT66"/>
  <c r="AU66"/>
  <c r="AW66"/>
  <c r="AX66"/>
  <c r="AY66"/>
  <c r="AZ66"/>
  <c r="AY71"/>
  <c r="AP74"/>
  <c r="AQ74"/>
  <c r="AR74"/>
  <c r="AS74"/>
  <c r="AT74"/>
  <c r="AU74"/>
  <c r="AW74"/>
  <c r="AX74"/>
  <c r="AY74"/>
  <c r="AZ74"/>
  <c r="AU75"/>
  <c r="AP76"/>
  <c r="AQ76"/>
  <c r="AR76"/>
  <c r="AS76"/>
  <c r="AT76"/>
  <c r="AU76"/>
  <c r="AW76"/>
  <c r="AX76"/>
  <c r="AY76"/>
  <c r="AZ76"/>
  <c r="AP77"/>
  <c r="AQ77"/>
  <c r="AR77"/>
  <c r="AS77"/>
  <c r="AT77"/>
  <c r="AU77"/>
  <c r="AW77"/>
  <c r="AX77"/>
  <c r="AY77"/>
  <c r="AP83"/>
  <c r="AQ83"/>
  <c r="AR83"/>
  <c r="AS83"/>
  <c r="AT83"/>
  <c r="AU83"/>
  <c r="AW83"/>
  <c r="AX83"/>
  <c r="AY83"/>
  <c r="AZ83"/>
  <c r="AP89"/>
  <c r="AQ89"/>
  <c r="AR89"/>
  <c r="AS89"/>
  <c r="AT89"/>
  <c r="AU89"/>
  <c r="AW89"/>
  <c r="AX89"/>
  <c r="AY89"/>
  <c r="AZ89"/>
  <c r="AP93"/>
  <c r="AQ93"/>
  <c r="AR93"/>
  <c r="AS93"/>
  <c r="AT93"/>
  <c r="AU93"/>
  <c r="AW93"/>
  <c r="AX93"/>
  <c r="AY93"/>
  <c r="AP94"/>
  <c r="AQ94"/>
  <c r="AR94"/>
  <c r="AS94"/>
  <c r="AT94"/>
  <c r="AU94"/>
  <c r="AW94"/>
  <c r="AX94"/>
  <c r="AY94"/>
  <c r="AP95"/>
  <c r="AQ95"/>
  <c r="AR95"/>
  <c r="AS95"/>
  <c r="AT95"/>
  <c r="AW95"/>
  <c r="AX95"/>
  <c r="AY95"/>
  <c r="AZ93"/>
  <c r="AN63" i="2"/>
  <c r="AN65"/>
  <c r="AU95" i="1"/>
  <c r="AZ94"/>
  <c r="AZ77"/>
  <c r="AZ95"/>
</calcChain>
</file>

<file path=xl/sharedStrings.xml><?xml version="1.0" encoding="utf-8"?>
<sst xmlns="http://schemas.openxmlformats.org/spreadsheetml/2006/main" count="502" uniqueCount="277">
  <si>
    <t>К.Ю.Федорчук</t>
  </si>
  <si>
    <t>Начальник УСМР</t>
  </si>
  <si>
    <t>ВСЕГО блок №3,4</t>
  </si>
  <si>
    <t>ВСЕГО блок №4</t>
  </si>
  <si>
    <t>итого</t>
  </si>
  <si>
    <t>ЭГМ</t>
  </si>
  <si>
    <t>фундаментная плита</t>
  </si>
  <si>
    <t>бетонная подготовка</t>
  </si>
  <si>
    <t>ОНС бл.4</t>
  </si>
  <si>
    <t>СМУ-1</t>
  </si>
  <si>
    <t>набетонка верхнено строения</t>
  </si>
  <si>
    <t>монолит.ж/б колонны</t>
  </si>
  <si>
    <t>монолит.ж/б балки и плиты</t>
  </si>
  <si>
    <t>стены</t>
  </si>
  <si>
    <t>Машзал.Фундамент турбоагрегата</t>
  </si>
  <si>
    <t>R4.00070.1.0.21</t>
  </si>
  <si>
    <t>Внутренние  стены с отм.+6,600 до +10,800</t>
  </si>
  <si>
    <t>R4.00051.1.0.21</t>
  </si>
  <si>
    <t>Перекрытие на отм.+6,600</t>
  </si>
  <si>
    <t>R4.00057.1.0.21</t>
  </si>
  <si>
    <t>Стены транспорт.коридора</t>
  </si>
  <si>
    <t>РО</t>
  </si>
  <si>
    <t>Блок №4</t>
  </si>
  <si>
    <t>ВСЕГО Блок №3</t>
  </si>
  <si>
    <t>Юском</t>
  </si>
  <si>
    <t>R3.01746.1.0.21</t>
  </si>
  <si>
    <t>Здание ДОУ-монолитная плита,фундаменты</t>
  </si>
  <si>
    <t>Мостострой-6</t>
  </si>
  <si>
    <t>012.DC.0006</t>
  </si>
  <si>
    <t>подводящие каналы</t>
  </si>
  <si>
    <t>012.DC.0008</t>
  </si>
  <si>
    <t>подъемные шахты горячей воды</t>
  </si>
  <si>
    <t>012.DC.0009</t>
  </si>
  <si>
    <t>бетонирование оболочки</t>
  </si>
  <si>
    <t>Градирня</t>
  </si>
  <si>
    <t>м3</t>
  </si>
  <si>
    <t>В40</t>
  </si>
  <si>
    <t>В 30</t>
  </si>
  <si>
    <t>В25 особо тяжелый</t>
  </si>
  <si>
    <t>В 25</t>
  </si>
  <si>
    <t>В20</t>
  </si>
  <si>
    <t>В15 особо тяжелый</t>
  </si>
  <si>
    <t>В15</t>
  </si>
  <si>
    <t>В12,5</t>
  </si>
  <si>
    <t>В 7,5</t>
  </si>
  <si>
    <t>Сф14-35н-А</t>
  </si>
  <si>
    <t>Сф10-35н-А</t>
  </si>
  <si>
    <t>Сф10-35н</t>
  </si>
  <si>
    <t>Сф8-35н-А</t>
  </si>
  <si>
    <t>ВСЕГО</t>
  </si>
  <si>
    <t>I полугодие 2012г.</t>
  </si>
  <si>
    <t>лотки с/к</t>
  </si>
  <si>
    <t>лотки (чер)</t>
  </si>
  <si>
    <t>лотки (нерж)</t>
  </si>
  <si>
    <t>профнасил б=0,8</t>
  </si>
  <si>
    <t>съемные плиты, люки</t>
  </si>
  <si>
    <t>м/к</t>
  </si>
  <si>
    <t>Блок-проходки</t>
  </si>
  <si>
    <t>Закладные детали</t>
  </si>
  <si>
    <t>Арматура</t>
  </si>
  <si>
    <t>Балки металические</t>
  </si>
  <si>
    <t>Фермы</t>
  </si>
  <si>
    <t>Пространственные каркасы</t>
  </si>
  <si>
    <t>металлоблоки БС,вставки ВТ</t>
  </si>
  <si>
    <t>армоблоки</t>
  </si>
  <si>
    <t>СЯМ</t>
  </si>
  <si>
    <t>карты облицовок ПЯ</t>
  </si>
  <si>
    <t>облицовка (нерж)</t>
  </si>
  <si>
    <t>облицовка (чер)</t>
  </si>
  <si>
    <t>Псу</t>
  </si>
  <si>
    <t>Пфу</t>
  </si>
  <si>
    <t>Бфу</t>
  </si>
  <si>
    <t>ППу</t>
  </si>
  <si>
    <t>ПП-1</t>
  </si>
  <si>
    <t>ЭШЛ</t>
  </si>
  <si>
    <t>ЛМ</t>
  </si>
  <si>
    <t>ПП</t>
  </si>
  <si>
    <t>П</t>
  </si>
  <si>
    <t>ПРн, ПР</t>
  </si>
  <si>
    <t>Б1-Б6</t>
  </si>
  <si>
    <t>ПЖ</t>
  </si>
  <si>
    <t>ПЯ</t>
  </si>
  <si>
    <t>лотки</t>
  </si>
  <si>
    <t>Сваи</t>
  </si>
  <si>
    <t>Наименование  организации</t>
  </si>
  <si>
    <t>Проект</t>
  </si>
  <si>
    <t>Наименование работ</t>
  </si>
  <si>
    <t>Строник</t>
  </si>
  <si>
    <t>R3.01728.1.0.22</t>
  </si>
  <si>
    <t>Убежище на 600чел.-стены,перекрытие</t>
  </si>
  <si>
    <t xml:space="preserve">Убежище на 600чел.-ф-ная плита </t>
  </si>
  <si>
    <t>R3.01729.1.0.21</t>
  </si>
  <si>
    <t>Убежище на 600чел.-ростверки</t>
  </si>
  <si>
    <t>итого по ОРУ 500</t>
  </si>
  <si>
    <t>ОРУ 500кВ</t>
  </si>
  <si>
    <t>итого по ОНС</t>
  </si>
  <si>
    <t>ОНС</t>
  </si>
  <si>
    <t>итого по РО</t>
  </si>
  <si>
    <t>Полы на отм.+33,600 и +36,600</t>
  </si>
  <si>
    <t>R3.01938.1.0.21</t>
  </si>
  <si>
    <t>Полы на отм.+28,800</t>
  </si>
  <si>
    <t>R3.01950.1.0.21</t>
  </si>
  <si>
    <t>Облицовка полов до отм.+24,600</t>
  </si>
  <si>
    <t xml:space="preserve">R3.003118.1.0.21 R3.003087.1.0.21 </t>
  </si>
  <si>
    <t>Полы на отм.+24,600</t>
  </si>
  <si>
    <t>R3.03102.1.0.21</t>
  </si>
  <si>
    <t>Полы на отм.+20,400 в/о 2р-4, Бр-Г</t>
  </si>
  <si>
    <t>R3.03086.1.0.21</t>
  </si>
  <si>
    <t>Полы на отм.+20,400 в пом.АЭ607/1-3,АЭ609/1-3</t>
  </si>
  <si>
    <t>R3.03095.1.0.21</t>
  </si>
  <si>
    <t>Полы на отм.+16,800</t>
  </si>
  <si>
    <t>R3.03101.1.0.21</t>
  </si>
  <si>
    <t>Полы на отм.+13,200</t>
  </si>
  <si>
    <t>R3.01952.1.0.21</t>
  </si>
  <si>
    <t>Полы на отм.+13,200 в пом.АЭ408/1,2,3</t>
  </si>
  <si>
    <t xml:space="preserve">Полы </t>
  </si>
  <si>
    <t>R3.01939.1.0.21</t>
  </si>
  <si>
    <t>Перекрытие на отм.+41.400</t>
  </si>
  <si>
    <t xml:space="preserve">R3.01936.1.0.21 </t>
  </si>
  <si>
    <t>Перекрытие на отм.+33,600 и +36,600.</t>
  </si>
  <si>
    <t>R3.01096.1.0.21</t>
  </si>
  <si>
    <t>Перекрытие на отм.+28,800 и +32,400.</t>
  </si>
  <si>
    <t>R3.01921.1.0.21</t>
  </si>
  <si>
    <t>Перекрытие на отм.+24,600</t>
  </si>
  <si>
    <t>Перекрытие</t>
  </si>
  <si>
    <t>R3.03121.1.0.21</t>
  </si>
  <si>
    <t>Внутренние стены с отм.+49,800 до отм. +57,000</t>
  </si>
  <si>
    <t>R3.01919.1.0.21</t>
  </si>
  <si>
    <t xml:space="preserve">Внутренние стены с отм.+28,800 до отм. +41,400 </t>
  </si>
  <si>
    <t xml:space="preserve"> </t>
  </si>
  <si>
    <t>R3.01910.1.0.21</t>
  </si>
  <si>
    <t xml:space="preserve">Внутренние стены с отм.+20,400 до +28,800 м </t>
  </si>
  <si>
    <t>R3.03098.1.0.21</t>
  </si>
  <si>
    <t xml:space="preserve">Контурные стены с отм. +41,400  до +45,600 </t>
  </si>
  <si>
    <t>R3.01089.1.0.21</t>
  </si>
  <si>
    <t xml:space="preserve">Контурные стены с отм.+24,600 до +41,400 м </t>
  </si>
  <si>
    <t>Стены</t>
  </si>
  <si>
    <t>Обстройка</t>
  </si>
  <si>
    <t>R3.01944.1.0.21</t>
  </si>
  <si>
    <t>Внутренние стены с отм.+36,600 до отм.+45,600.</t>
  </si>
  <si>
    <t>R3.01109.1.0.21</t>
  </si>
  <si>
    <t>Внутренние стены с отм.+24,600 до отм.+36,600.</t>
  </si>
  <si>
    <t>R3.01943.1.0.21</t>
  </si>
  <si>
    <t xml:space="preserve">Контурные стены с отм.+36,600м до отм.+46,200м </t>
  </si>
  <si>
    <t>R3.01136.1.0.21</t>
  </si>
  <si>
    <t>Перекрытие на отм.+36,900.</t>
  </si>
  <si>
    <t xml:space="preserve">R3.01912.1.0.21 </t>
  </si>
  <si>
    <t>Перекрытие на отм. +25.700</t>
  </si>
  <si>
    <t>R3.01920.1.0.21</t>
  </si>
  <si>
    <t xml:space="preserve">Облицовка полов на отм.+19,340 </t>
  </si>
  <si>
    <t>Перекрытия</t>
  </si>
  <si>
    <t>R3.03096.1.0.21</t>
  </si>
  <si>
    <t>Полы на отм.19,200,+24,600,+ 29,400,+36,600, +41,400.</t>
  </si>
  <si>
    <t>R3.01945.1.0.21</t>
  </si>
  <si>
    <r>
      <t>Перекрытие на отм.</t>
    </r>
    <r>
      <rPr>
        <b/>
        <sz val="10"/>
        <rFont val="Arial Cyr"/>
        <charset val="204"/>
      </rPr>
      <t>+41,400,</t>
    </r>
    <r>
      <rPr>
        <sz val="10"/>
        <rFont val="Arial Cyr"/>
        <charset val="204"/>
      </rPr>
      <t xml:space="preserve"> +45,500,+ 47,400</t>
    </r>
  </si>
  <si>
    <t>R3.01942.1.0.21</t>
  </si>
  <si>
    <r>
      <t>Перекрытие на отм.</t>
    </r>
    <r>
      <rPr>
        <sz val="10"/>
        <rFont val="Arial Cyr"/>
        <charset val="204"/>
      </rPr>
      <t>+27,000, +27,200,+ 29,400,+32,600, +34,500, +36,600.</t>
    </r>
  </si>
  <si>
    <t>R3.03083.1.0.21</t>
  </si>
  <si>
    <t>.Стены выше отм.+36,900.</t>
  </si>
  <si>
    <t>R3.01917.1.0.21</t>
  </si>
  <si>
    <t>Стены  с  отм.+25,700 до низа перекрытия на отм.+36,900.</t>
  </si>
  <si>
    <t>Вытяжной вентцентр</t>
  </si>
  <si>
    <t>R3.01120.1.0.21</t>
  </si>
  <si>
    <t>Бассейн выдержки и перегрузки</t>
  </si>
  <si>
    <t>R3.01125.1.0.21</t>
  </si>
  <si>
    <t xml:space="preserve">Строительные работы шахты "мокрой" перегрузки ВКУ выше отм.27,730  </t>
  </si>
  <si>
    <t>R3.01115.1.0.21</t>
  </si>
  <si>
    <t xml:space="preserve">Строительные работы шахты "мокрой" перегрузки ВКУ до  отм.27,730  </t>
  </si>
  <si>
    <t>Шахта "мокрой" перегрузки ВКУ</t>
  </si>
  <si>
    <t>R3.01113.1.0.21</t>
  </si>
  <si>
    <t xml:space="preserve">Противоударные стенки шахты реактора с отм.+22,300 до отм.ю+26,870 </t>
  </si>
  <si>
    <t>R3.01121.1.0.21</t>
  </si>
  <si>
    <t xml:space="preserve">Строительные работы шахты реактора выше опоры реактора  </t>
  </si>
  <si>
    <t>Шахта реактора</t>
  </si>
  <si>
    <t>R3.00089.1.0.21;</t>
  </si>
  <si>
    <t>Защитная оболочка с отм.+55,600 до отм.+61,570</t>
  </si>
  <si>
    <t>R3.00072.1.0.21;</t>
  </si>
  <si>
    <t>Защитная оболочка с отм.+13,200 до отм.+55,600</t>
  </si>
  <si>
    <t>Защитная оболочка</t>
  </si>
  <si>
    <t>Реакторное отделение</t>
  </si>
  <si>
    <t>Блок №3</t>
  </si>
  <si>
    <r>
      <rPr>
        <b/>
        <sz val="14"/>
        <rFont val="Arial Cyr"/>
        <charset val="204"/>
      </rPr>
      <t>бетона</t>
    </r>
    <r>
      <rPr>
        <b/>
        <sz val="12"/>
        <rFont val="Arial Cyr"/>
        <charset val="204"/>
      </rPr>
      <t xml:space="preserve"> на строительство Энергоблоков № 3,4 РоАЭС на I полугодие 2012г  </t>
    </r>
  </si>
  <si>
    <t xml:space="preserve">ПОТРЕБНОСТЬ  </t>
  </si>
  <si>
    <t>В25с/с</t>
  </si>
  <si>
    <t>R4.01191.1.0.21</t>
  </si>
  <si>
    <t>Марка бетона</t>
  </si>
  <si>
    <t>Ед.изм.</t>
  </si>
  <si>
    <t>Кол-во</t>
  </si>
  <si>
    <t>№ п/п</t>
  </si>
  <si>
    <t xml:space="preserve">  цена 1 м3</t>
  </si>
  <si>
    <t xml:space="preserve">  цена 1 м5</t>
  </si>
  <si>
    <t xml:space="preserve">  цена 1 м6</t>
  </si>
  <si>
    <t xml:space="preserve">  цена 1 м7</t>
  </si>
  <si>
    <t xml:space="preserve">  цена 1 м8</t>
  </si>
  <si>
    <t xml:space="preserve">  цена 1 м9</t>
  </si>
  <si>
    <t xml:space="preserve">  цена 1 м10</t>
  </si>
  <si>
    <t xml:space="preserve">  цена 1 м11</t>
  </si>
  <si>
    <t xml:space="preserve">  цена 1 м12</t>
  </si>
  <si>
    <t xml:space="preserve">  цена 1 м13</t>
  </si>
  <si>
    <t xml:space="preserve">  цена 1 м14</t>
  </si>
  <si>
    <t xml:space="preserve">  цена 1 м15</t>
  </si>
  <si>
    <t xml:space="preserve">  цена 1 м16</t>
  </si>
  <si>
    <t xml:space="preserve">  цена 1 м17</t>
  </si>
  <si>
    <t xml:space="preserve">  цена 1 м18</t>
  </si>
  <si>
    <t xml:space="preserve">  цена 1 м19</t>
  </si>
  <si>
    <t xml:space="preserve">  цена 1 м20</t>
  </si>
  <si>
    <t xml:space="preserve">  цена 1 м21</t>
  </si>
  <si>
    <t xml:space="preserve">  цена 1 м22</t>
  </si>
  <si>
    <t xml:space="preserve">  цена 1 м23</t>
  </si>
  <si>
    <t xml:space="preserve">  цена 1 м24</t>
  </si>
  <si>
    <t xml:space="preserve">  цена 1 м25</t>
  </si>
  <si>
    <t xml:space="preserve">  цена 1 м26</t>
  </si>
  <si>
    <t xml:space="preserve">  цена 1 м27</t>
  </si>
  <si>
    <t xml:space="preserve">  цена 1 м28</t>
  </si>
  <si>
    <t xml:space="preserve">  цена 1 м29</t>
  </si>
  <si>
    <t xml:space="preserve">  цена 1 м30</t>
  </si>
  <si>
    <t xml:space="preserve">  цена 1 м31</t>
  </si>
  <si>
    <t xml:space="preserve">  цена 1 м32</t>
  </si>
  <si>
    <t xml:space="preserve">  цена 1 м33</t>
  </si>
  <si>
    <t xml:space="preserve">  цена 1 м34</t>
  </si>
  <si>
    <t xml:space="preserve">  цена 1 м35</t>
  </si>
  <si>
    <t xml:space="preserve">  цена 1 м36</t>
  </si>
  <si>
    <t xml:space="preserve">  цена 1 м37</t>
  </si>
  <si>
    <t xml:space="preserve">  цена 1 м38</t>
  </si>
  <si>
    <t xml:space="preserve">  цена 1 м39</t>
  </si>
  <si>
    <t xml:space="preserve">  цена 1 м40</t>
  </si>
  <si>
    <t xml:space="preserve">  цена 1 м41</t>
  </si>
  <si>
    <t xml:space="preserve">  цена 1 м42</t>
  </si>
  <si>
    <t xml:space="preserve">  цена 1 м43</t>
  </si>
  <si>
    <t xml:space="preserve">  цена 1 м44</t>
  </si>
  <si>
    <t xml:space="preserve">  цена 1 м45</t>
  </si>
  <si>
    <t xml:space="preserve">  цена 1 м46</t>
  </si>
  <si>
    <t xml:space="preserve">  цена 1 м47</t>
  </si>
  <si>
    <t xml:space="preserve">  цена 1 м48</t>
  </si>
  <si>
    <t xml:space="preserve">  цена 1 м49</t>
  </si>
  <si>
    <t xml:space="preserve">  цена 1 м50</t>
  </si>
  <si>
    <t xml:space="preserve">  цена 1 м51</t>
  </si>
  <si>
    <t xml:space="preserve">  цена 1 м52</t>
  </si>
  <si>
    <t xml:space="preserve">  цена 1 м53</t>
  </si>
  <si>
    <t xml:space="preserve">  цена 1 м54</t>
  </si>
  <si>
    <t xml:space="preserve">  цена 1 м55</t>
  </si>
  <si>
    <t xml:space="preserve">  цена 1 м56</t>
  </si>
  <si>
    <t xml:space="preserve">  цена 1 м57</t>
  </si>
  <si>
    <t xml:space="preserve">  цена 1 м58</t>
  </si>
  <si>
    <t xml:space="preserve">  цена 1 м59</t>
  </si>
  <si>
    <t xml:space="preserve">  цена 1 м60</t>
  </si>
  <si>
    <t xml:space="preserve">  цена 1 м61</t>
  </si>
  <si>
    <t xml:space="preserve">  цена 1 м62</t>
  </si>
  <si>
    <t xml:space="preserve">  цена 1 м63</t>
  </si>
  <si>
    <t xml:space="preserve">  цена 1 м64</t>
  </si>
  <si>
    <t xml:space="preserve">  цена 1 м65</t>
  </si>
  <si>
    <t xml:space="preserve">  цена 1 м66</t>
  </si>
  <si>
    <t xml:space="preserve">  цена 1 м67</t>
  </si>
  <si>
    <t xml:space="preserve">  цена 1 м68</t>
  </si>
  <si>
    <t xml:space="preserve">  цена 1 м69</t>
  </si>
  <si>
    <t xml:space="preserve">  цена 1 м70</t>
  </si>
  <si>
    <t xml:space="preserve">  цена 1 м71</t>
  </si>
  <si>
    <t xml:space="preserve">  цена 1 м72</t>
  </si>
  <si>
    <t xml:space="preserve">  цена 1 м73</t>
  </si>
  <si>
    <t xml:space="preserve">  цена 1 м74</t>
  </si>
  <si>
    <t xml:space="preserve">  цена 1 м75</t>
  </si>
  <si>
    <t xml:space="preserve">  цена 1 м76</t>
  </si>
  <si>
    <t xml:space="preserve">  цена 1 м77</t>
  </si>
  <si>
    <t>Всего</t>
  </si>
  <si>
    <t>Спецификация</t>
  </si>
  <si>
    <t>Приложение №1</t>
  </si>
  <si>
    <t>к договору №_______________</t>
  </si>
  <si>
    <t>от _____________ 2012г.</t>
  </si>
  <si>
    <t>От Поставщика</t>
  </si>
  <si>
    <t>_________________________ (Ф.И.О.)</t>
  </si>
  <si>
    <t>От Покупателя</t>
  </si>
  <si>
    <t>Стоимость с НДС-18% (с доставкой)</t>
  </si>
  <si>
    <t>В25 (М300) с/с, W8, F200</t>
  </si>
  <si>
    <t>на изготовление и поставка бетона класса В25 (М300) на сульфатостойком цементе на период март-апрель 2012г. Для сооружения объекта: "Объединенная насосная станция. Энергоблок № 3 Ростовской АЭС.</t>
  </si>
  <si>
    <t>Срок поставки</t>
  </si>
  <si>
    <t>Начало: в течение 5 дней с момента подписания договора, окончание: до 15.05.2012 года</t>
  </si>
  <si>
    <t>в т.ч. НДС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</si>
</sst>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26">
    <font>
      <sz val="10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0"/>
      <name val="Times New Roman"/>
      <family val="1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0"/>
      <name val="Arial Cyr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4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b/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164" fontId="5" fillId="0" borderId="1" xfId="0" applyNumberFormat="1" applyFont="1" applyBorder="1" applyAlignment="1">
      <alignment horizontal="left" wrapText="1"/>
    </xf>
    <xf numFmtId="1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6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165" fontId="8" fillId="3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5" fillId="3" borderId="0" xfId="0" applyFont="1" applyFill="1" applyAlignment="1">
      <alignment wrapText="1"/>
    </xf>
    <xf numFmtId="164" fontId="5" fillId="3" borderId="1" xfId="0" applyNumberFormat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165" fontId="10" fillId="3" borderId="1" xfId="0" applyNumberFormat="1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vertical="top" wrapText="1"/>
    </xf>
    <xf numFmtId="165" fontId="11" fillId="3" borderId="1" xfId="0" applyNumberFormat="1" applyFont="1" applyFill="1" applyBorder="1" applyAlignment="1">
      <alignment vertical="top" wrapText="1"/>
    </xf>
    <xf numFmtId="0" fontId="4" fillId="3" borderId="0" xfId="0" applyFont="1" applyFill="1" applyAlignment="1">
      <alignment wrapText="1"/>
    </xf>
    <xf numFmtId="0" fontId="6" fillId="3" borderId="1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vertical="top" wrapText="1"/>
    </xf>
    <xf numFmtId="0" fontId="1" fillId="3" borderId="0" xfId="0" applyFont="1" applyFill="1" applyAlignment="1">
      <alignment wrapText="1"/>
    </xf>
    <xf numFmtId="0" fontId="0" fillId="3" borderId="1" xfId="0" applyFill="1" applyBorder="1" applyAlignment="1">
      <alignment wrapText="1"/>
    </xf>
    <xf numFmtId="0" fontId="0" fillId="3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165" fontId="14" fillId="3" borderId="1" xfId="0" applyNumberFormat="1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vertical="top" wrapText="1"/>
    </xf>
    <xf numFmtId="0" fontId="0" fillId="3" borderId="0" xfId="0" applyFont="1" applyFill="1" applyBorder="1" applyAlignment="1">
      <alignment wrapText="1"/>
    </xf>
    <xf numFmtId="2" fontId="16" fillId="3" borderId="1" xfId="0" applyNumberFormat="1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textRotation="90" wrapText="1"/>
    </xf>
    <xf numFmtId="0" fontId="0" fillId="0" borderId="1" xfId="0" applyFont="1" applyBorder="1" applyAlignment="1">
      <alignment horizontal="center" textRotation="90" wrapText="1"/>
    </xf>
    <xf numFmtId="0" fontId="0" fillId="0" borderId="3" xfId="0" applyFont="1" applyBorder="1" applyAlignment="1">
      <alignment horizontal="center" wrapText="1"/>
    </xf>
    <xf numFmtId="0" fontId="0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wrapText="1"/>
    </xf>
    <xf numFmtId="0" fontId="19" fillId="2" borderId="1" xfId="0" applyFont="1" applyFill="1" applyBorder="1" applyAlignment="1">
      <alignment wrapText="1"/>
    </xf>
    <xf numFmtId="0" fontId="19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textRotation="90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19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wrapText="1"/>
    </xf>
    <xf numFmtId="0" fontId="18" fillId="0" borderId="0" xfId="0" applyFont="1" applyAlignment="1">
      <alignment horizontal="center" wrapText="1"/>
    </xf>
    <xf numFmtId="0" fontId="9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 applyAlignment="1">
      <alignment wrapText="1"/>
    </xf>
    <xf numFmtId="0" fontId="18" fillId="0" borderId="0" xfId="0" applyFont="1" applyBorder="1" applyAlignment="1">
      <alignment horizontal="center" wrapText="1"/>
    </xf>
    <xf numFmtId="4" fontId="19" fillId="0" borderId="0" xfId="0" applyNumberFormat="1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justify"/>
    </xf>
    <xf numFmtId="0" fontId="6" fillId="0" borderId="14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18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0" fontId="0" fillId="0" borderId="19" xfId="0" applyBorder="1" applyAlignment="1">
      <alignment wrapText="1"/>
    </xf>
    <xf numFmtId="4" fontId="19" fillId="0" borderId="20" xfId="0" applyNumberFormat="1" applyFont="1" applyBorder="1" applyAlignment="1">
      <alignment wrapText="1"/>
    </xf>
    <xf numFmtId="0" fontId="18" fillId="0" borderId="21" xfId="0" applyFont="1" applyBorder="1" applyAlignment="1">
      <alignment horizontal="center" wrapText="1"/>
    </xf>
    <xf numFmtId="0" fontId="24" fillId="0" borderId="22" xfId="0" applyFont="1" applyBorder="1" applyAlignment="1">
      <alignment wrapText="1"/>
    </xf>
    <xf numFmtId="0" fontId="18" fillId="0" borderId="22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0" fillId="0" borderId="22" xfId="0" applyFont="1" applyBorder="1" applyAlignment="1">
      <alignment wrapText="1"/>
    </xf>
    <xf numFmtId="0" fontId="18" fillId="0" borderId="22" xfId="0" applyFont="1" applyBorder="1" applyAlignment="1">
      <alignment horizontal="center" wrapText="1"/>
    </xf>
    <xf numFmtId="3" fontId="18" fillId="0" borderId="22" xfId="0" applyNumberFormat="1" applyFont="1" applyBorder="1" applyAlignment="1">
      <alignment wrapText="1"/>
    </xf>
    <xf numFmtId="4" fontId="17" fillId="0" borderId="22" xfId="0" applyNumberFormat="1" applyFont="1" applyBorder="1" applyAlignment="1">
      <alignment wrapText="1"/>
    </xf>
    <xf numFmtId="4" fontId="18" fillId="0" borderId="22" xfId="0" applyNumberFormat="1" applyFont="1" applyBorder="1" applyAlignment="1">
      <alignment horizontal="center" wrapText="1"/>
    </xf>
    <xf numFmtId="4" fontId="17" fillId="0" borderId="23" xfId="0" applyNumberFormat="1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0" fillId="0" borderId="19" xfId="0" applyBorder="1" applyAlignment="1">
      <alignment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9" fillId="0" borderId="1" xfId="0" applyFont="1" applyBorder="1" applyAlignment="1">
      <alignment horizontal="center" textRotation="90" wrapText="1"/>
    </xf>
    <xf numFmtId="0" fontId="21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horizontal="center" textRotation="90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9" fillId="0" borderId="4" xfId="0" applyFont="1" applyBorder="1" applyAlignment="1">
      <alignment wrapText="1"/>
    </xf>
    <xf numFmtId="0" fontId="0" fillId="0" borderId="8" xfId="0" applyFont="1" applyBorder="1" applyAlignment="1">
      <alignment horizontal="center" textRotation="90" wrapText="1"/>
    </xf>
    <xf numFmtId="0" fontId="0" fillId="0" borderId="3" xfId="0" applyFont="1" applyBorder="1" applyAlignment="1">
      <alignment horizontal="center" textRotation="90" wrapText="1"/>
    </xf>
    <xf numFmtId="0" fontId="0" fillId="0" borderId="7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03"/>
  <sheetViews>
    <sheetView tabSelected="1" zoomScale="70" zoomScaleNormal="70" workbookViewId="0">
      <selection activeCell="B88" sqref="B88:AR88"/>
    </sheetView>
  </sheetViews>
  <sheetFormatPr defaultColWidth="34.140625" defaultRowHeight="14.25"/>
  <cols>
    <col min="1" max="1" width="6.5703125" style="1" customWidth="1"/>
    <col min="2" max="2" width="32.28515625" style="1" customWidth="1"/>
    <col min="3" max="7" width="7.42578125" style="1" hidden="1" customWidth="1"/>
    <col min="8" max="25" width="6.85546875" style="2" hidden="1" customWidth="1"/>
    <col min="26" max="27" width="8.85546875" style="2" hidden="1" customWidth="1"/>
    <col min="28" max="39" width="6.85546875" style="2" hidden="1" customWidth="1"/>
    <col min="40" max="40" width="19.5703125" style="2" customWidth="1"/>
    <col min="41" max="41" width="6.85546875" style="2" hidden="1" customWidth="1"/>
    <col min="42" max="42" width="27.28515625" style="2" customWidth="1"/>
    <col min="43" max="43" width="14.140625" style="2" hidden="1" customWidth="1"/>
    <col min="44" max="45" width="26.5703125" style="1" customWidth="1"/>
    <col min="46" max="46" width="34.85546875" style="1" customWidth="1"/>
    <col min="47" max="47" width="34.140625" style="74"/>
    <col min="48" max="16384" width="34.140625" style="1"/>
  </cols>
  <sheetData>
    <row r="1" spans="1:47" ht="15.75">
      <c r="AT1" s="87"/>
    </row>
    <row r="2" spans="1:47" ht="30" customHeight="1">
      <c r="AT2" s="87" t="s">
        <v>265</v>
      </c>
    </row>
    <row r="3" spans="1:47" ht="27" customHeight="1">
      <c r="AT3" s="87" t="s">
        <v>266</v>
      </c>
    </row>
    <row r="4" spans="1:47" ht="28.5" customHeight="1">
      <c r="AT4" s="85" t="s">
        <v>267</v>
      </c>
    </row>
    <row r="5" spans="1:47" ht="28.5" customHeight="1">
      <c r="AT5" s="83"/>
    </row>
    <row r="6" spans="1:47" ht="28.5" customHeight="1">
      <c r="AT6" s="83"/>
    </row>
    <row r="7" spans="1:47" ht="33" customHeight="1">
      <c r="B7" s="131" t="s">
        <v>264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</row>
    <row r="8" spans="1:47" s="59" customFormat="1" ht="72" customHeight="1">
      <c r="B8" s="133" t="s">
        <v>273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71"/>
    </row>
    <row r="9" spans="1:47" s="14" customFormat="1" ht="31.5" customHeight="1" thickBot="1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66"/>
      <c r="AO9" s="67"/>
      <c r="AP9" s="67"/>
      <c r="AQ9" s="67"/>
      <c r="AR9" s="119"/>
      <c r="AS9" s="119"/>
      <c r="AT9" s="119"/>
      <c r="AU9" s="72"/>
    </row>
    <row r="10" spans="1:47" s="9" customFormat="1" ht="25.5" customHeight="1">
      <c r="A10" s="122" t="s">
        <v>188</v>
      </c>
      <c r="B10" s="110" t="s">
        <v>185</v>
      </c>
      <c r="C10" s="126" t="s">
        <v>83</v>
      </c>
      <c r="D10" s="126"/>
      <c r="E10" s="126"/>
      <c r="F10" s="126"/>
      <c r="G10" s="127" t="s">
        <v>82</v>
      </c>
      <c r="H10" s="127" t="s">
        <v>81</v>
      </c>
      <c r="I10" s="127" t="s">
        <v>80</v>
      </c>
      <c r="J10" s="127" t="s">
        <v>79</v>
      </c>
      <c r="K10" s="127" t="s">
        <v>78</v>
      </c>
      <c r="L10" s="127" t="s">
        <v>77</v>
      </c>
      <c r="M10" s="127" t="s">
        <v>76</v>
      </c>
      <c r="N10" s="127" t="s">
        <v>75</v>
      </c>
      <c r="O10" s="127" t="s">
        <v>74</v>
      </c>
      <c r="P10" s="127" t="s">
        <v>73</v>
      </c>
      <c r="Q10" s="127" t="s">
        <v>72</v>
      </c>
      <c r="R10" s="127" t="s">
        <v>71</v>
      </c>
      <c r="S10" s="127" t="s">
        <v>70</v>
      </c>
      <c r="T10" s="127" t="s">
        <v>69</v>
      </c>
      <c r="U10" s="127"/>
      <c r="V10" s="127" t="s">
        <v>68</v>
      </c>
      <c r="W10" s="127" t="s">
        <v>67</v>
      </c>
      <c r="X10" s="127" t="s">
        <v>66</v>
      </c>
      <c r="Y10" s="127" t="s">
        <v>65</v>
      </c>
      <c r="Z10" s="127" t="s">
        <v>64</v>
      </c>
      <c r="AA10" s="127" t="s">
        <v>63</v>
      </c>
      <c r="AB10" s="127" t="s">
        <v>62</v>
      </c>
      <c r="AC10" s="127" t="s">
        <v>61</v>
      </c>
      <c r="AD10" s="127" t="s">
        <v>60</v>
      </c>
      <c r="AE10" s="127" t="s">
        <v>59</v>
      </c>
      <c r="AF10" s="127" t="s">
        <v>58</v>
      </c>
      <c r="AG10" s="127" t="s">
        <v>57</v>
      </c>
      <c r="AH10" s="127" t="s">
        <v>56</v>
      </c>
      <c r="AI10" s="127" t="s">
        <v>55</v>
      </c>
      <c r="AJ10" s="127" t="s">
        <v>54</v>
      </c>
      <c r="AK10" s="127" t="s">
        <v>53</v>
      </c>
      <c r="AL10" s="127" t="s">
        <v>52</v>
      </c>
      <c r="AM10" s="127" t="s">
        <v>51</v>
      </c>
      <c r="AN10" s="135" t="s">
        <v>186</v>
      </c>
      <c r="AO10" s="68"/>
      <c r="AP10" s="135" t="s">
        <v>187</v>
      </c>
      <c r="AQ10" s="69"/>
      <c r="AR10" s="110" t="s">
        <v>271</v>
      </c>
      <c r="AS10" s="111"/>
      <c r="AT10" s="113" t="s">
        <v>274</v>
      </c>
      <c r="AU10" s="73"/>
    </row>
    <row r="11" spans="1:47" ht="75.75" customHeight="1">
      <c r="A11" s="123"/>
      <c r="B11" s="128"/>
      <c r="C11" s="65" t="s">
        <v>48</v>
      </c>
      <c r="D11" s="65" t="s">
        <v>47</v>
      </c>
      <c r="E11" s="65" t="s">
        <v>46</v>
      </c>
      <c r="F11" s="65" t="s">
        <v>45</v>
      </c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29"/>
      <c r="AO11" s="60" t="s">
        <v>43</v>
      </c>
      <c r="AP11" s="129"/>
      <c r="AQ11" s="21"/>
      <c r="AR11" s="112"/>
      <c r="AS11" s="112"/>
      <c r="AT11" s="114"/>
    </row>
    <row r="12" spans="1:47" ht="19.5" hidden="1" customHeight="1">
      <c r="A12" s="123"/>
      <c r="B12" s="129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0"/>
      <c r="AO12" s="60"/>
      <c r="AP12" s="60"/>
      <c r="AQ12" s="60"/>
      <c r="AR12" s="86" t="s">
        <v>190</v>
      </c>
      <c r="AS12" s="86"/>
      <c r="AT12" s="114"/>
    </row>
    <row r="13" spans="1:47" ht="15.75" hidden="1" customHeight="1">
      <c r="A13" s="123"/>
      <c r="B13" s="129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0"/>
      <c r="AO13" s="60"/>
      <c r="AP13" s="60"/>
      <c r="AQ13" s="60"/>
      <c r="AR13" s="86" t="s">
        <v>191</v>
      </c>
      <c r="AS13" s="86"/>
      <c r="AT13" s="114"/>
    </row>
    <row r="14" spans="1:47" s="42" customFormat="1" ht="20.25" hidden="1" customHeight="1">
      <c r="A14" s="123"/>
      <c r="B14" s="129"/>
      <c r="C14" s="64"/>
      <c r="D14" s="64"/>
      <c r="E14" s="64"/>
      <c r="F14" s="64"/>
      <c r="G14" s="64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86" t="s">
        <v>192</v>
      </c>
      <c r="AS14" s="86"/>
      <c r="AT14" s="114"/>
      <c r="AU14" s="75"/>
    </row>
    <row r="15" spans="1:47" s="42" customFormat="1" ht="28.5" hidden="1" customHeight="1">
      <c r="A15" s="123"/>
      <c r="B15" s="129"/>
      <c r="C15" s="64"/>
      <c r="D15" s="64"/>
      <c r="E15" s="64"/>
      <c r="F15" s="64"/>
      <c r="G15" s="64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86" t="s">
        <v>193</v>
      </c>
      <c r="AS15" s="86"/>
      <c r="AT15" s="114"/>
      <c r="AU15" s="75"/>
    </row>
    <row r="16" spans="1:47" s="42" customFormat="1" ht="27" hidden="1" customHeight="1">
      <c r="A16" s="123"/>
      <c r="B16" s="129"/>
      <c r="C16" s="64"/>
      <c r="D16" s="64"/>
      <c r="E16" s="64"/>
      <c r="F16" s="64"/>
      <c r="G16" s="64"/>
      <c r="H16" s="63">
        <v>66.36</v>
      </c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>
        <v>2975</v>
      </c>
      <c r="V16" s="63"/>
      <c r="W16" s="63"/>
      <c r="X16" s="63"/>
      <c r="Y16" s="63"/>
      <c r="Z16" s="63">
        <v>655.11800000000005</v>
      </c>
      <c r="AA16" s="63"/>
      <c r="AB16" s="63"/>
      <c r="AC16" s="63"/>
      <c r="AD16" s="63"/>
      <c r="AE16" s="63">
        <f>0.95+0.151+31.053+75.117+0.247+1.91+1.18+0.024+0.008+0.271</f>
        <v>110.911</v>
      </c>
      <c r="AF16" s="63">
        <f>0.017+7.626</f>
        <v>7.6429999999999998</v>
      </c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86" t="s">
        <v>194</v>
      </c>
      <c r="AS16" s="86"/>
      <c r="AT16" s="114"/>
      <c r="AU16" s="75"/>
    </row>
    <row r="17" spans="1:47" ht="20.25" hidden="1" customHeight="1">
      <c r="A17" s="123"/>
      <c r="B17" s="129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86" t="s">
        <v>195</v>
      </c>
      <c r="AS17" s="86"/>
      <c r="AT17" s="114"/>
    </row>
    <row r="18" spans="1:47" ht="20.25" hidden="1" customHeight="1">
      <c r="A18" s="123"/>
      <c r="B18" s="129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>
        <v>770</v>
      </c>
      <c r="AQ18" s="60"/>
      <c r="AR18" s="86" t="s">
        <v>196</v>
      </c>
      <c r="AS18" s="86"/>
      <c r="AT18" s="114"/>
    </row>
    <row r="19" spans="1:47" ht="20.25" hidden="1" customHeight="1">
      <c r="A19" s="123"/>
      <c r="B19" s="129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>
        <v>110</v>
      </c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86" t="s">
        <v>197</v>
      </c>
      <c r="AS19" s="86"/>
      <c r="AT19" s="114"/>
    </row>
    <row r="20" spans="1:47" ht="20.25" hidden="1" customHeight="1">
      <c r="A20" s="123"/>
      <c r="B20" s="129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86" t="s">
        <v>198</v>
      </c>
      <c r="AS20" s="86"/>
      <c r="AT20" s="114"/>
    </row>
    <row r="21" spans="1:47" ht="20.25" hidden="1" customHeight="1">
      <c r="A21" s="123"/>
      <c r="B21" s="129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86" t="s">
        <v>199</v>
      </c>
      <c r="AS21" s="86"/>
      <c r="AT21" s="114"/>
    </row>
    <row r="22" spans="1:47" ht="20.25" hidden="1" customHeight="1">
      <c r="A22" s="123"/>
      <c r="B22" s="129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>
        <v>32.57</v>
      </c>
      <c r="Z22" s="60">
        <v>21.66</v>
      </c>
      <c r="AA22" s="60"/>
      <c r="AB22" s="60"/>
      <c r="AC22" s="60"/>
      <c r="AD22" s="60"/>
      <c r="AE22" s="60">
        <v>2.1</v>
      </c>
      <c r="AF22" s="60">
        <f>2+4.4+1.429</f>
        <v>7.8289999999999997</v>
      </c>
      <c r="AG22" s="60"/>
      <c r="AH22" s="60"/>
      <c r="AI22" s="60"/>
      <c r="AJ22" s="60"/>
      <c r="AK22" s="60"/>
      <c r="AL22" s="60"/>
      <c r="AM22" s="60"/>
      <c r="AN22" s="60"/>
      <c r="AO22" s="60"/>
      <c r="AP22" s="60">
        <v>111</v>
      </c>
      <c r="AQ22" s="60"/>
      <c r="AR22" s="86" t="s">
        <v>200</v>
      </c>
      <c r="AS22" s="86"/>
      <c r="AT22" s="114"/>
    </row>
    <row r="23" spans="1:47" ht="20.25" hidden="1" customHeight="1">
      <c r="A23" s="123"/>
      <c r="B23" s="129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>
        <v>180</v>
      </c>
      <c r="AQ23" s="60"/>
      <c r="AR23" s="86" t="s">
        <v>201</v>
      </c>
      <c r="AS23" s="86"/>
      <c r="AT23" s="114"/>
    </row>
    <row r="24" spans="1:47" s="42" customFormat="1" ht="20.25" hidden="1" customHeight="1">
      <c r="A24" s="123"/>
      <c r="B24" s="129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86" t="s">
        <v>202</v>
      </c>
      <c r="AS24" s="86"/>
      <c r="AT24" s="114"/>
      <c r="AU24" s="75"/>
    </row>
    <row r="25" spans="1:47" s="42" customFormat="1" ht="20.25" hidden="1" customHeight="1">
      <c r="A25" s="123"/>
      <c r="B25" s="129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86" t="s">
        <v>203</v>
      </c>
      <c r="AS25" s="86"/>
      <c r="AT25" s="114"/>
      <c r="AU25" s="75"/>
    </row>
    <row r="26" spans="1:47" s="42" customFormat="1" ht="20.25" hidden="1" customHeight="1">
      <c r="A26" s="123"/>
      <c r="B26" s="129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>
        <v>2.5430000000000001</v>
      </c>
      <c r="W26" s="63"/>
      <c r="X26" s="63"/>
      <c r="Y26" s="63">
        <f>463.473+1.39</f>
        <v>464.863</v>
      </c>
      <c r="Z26" s="63"/>
      <c r="AA26" s="63"/>
      <c r="AB26" s="63"/>
      <c r="AC26" s="63"/>
      <c r="AD26" s="63"/>
      <c r="AE26" s="63">
        <v>28.65</v>
      </c>
      <c r="AF26" s="63">
        <f>4.28+6.418</f>
        <v>10.698</v>
      </c>
      <c r="AG26" s="63"/>
      <c r="AH26" s="63"/>
      <c r="AI26" s="63"/>
      <c r="AJ26" s="63"/>
      <c r="AK26" s="63"/>
      <c r="AL26" s="63"/>
      <c r="AM26" s="63"/>
      <c r="AN26" s="63"/>
      <c r="AO26" s="63"/>
      <c r="AP26" s="63">
        <v>1040</v>
      </c>
      <c r="AQ26" s="63"/>
      <c r="AR26" s="86" t="s">
        <v>204</v>
      </c>
      <c r="AS26" s="86"/>
      <c r="AT26" s="114"/>
      <c r="AU26" s="75"/>
    </row>
    <row r="27" spans="1:47" s="42" customFormat="1" ht="20.25" hidden="1" customHeight="1">
      <c r="A27" s="123"/>
      <c r="B27" s="129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0">
        <f>0.503+0.833</f>
        <v>1.3360000000000001</v>
      </c>
      <c r="W27" s="63"/>
      <c r="X27" s="63"/>
      <c r="Y27" s="63"/>
      <c r="Z27" s="63">
        <f>6.357+12.772</f>
        <v>19.129000000000001</v>
      </c>
      <c r="AA27" s="63"/>
      <c r="AB27" s="63"/>
      <c r="AC27" s="63"/>
      <c r="AD27" s="63"/>
      <c r="AE27" s="63"/>
      <c r="AF27" s="63">
        <f>0.008+0.023+0.008+0.061</f>
        <v>0.1</v>
      </c>
      <c r="AG27" s="63"/>
      <c r="AH27" s="63"/>
      <c r="AI27" s="63"/>
      <c r="AJ27" s="63"/>
      <c r="AK27" s="63"/>
      <c r="AL27" s="63"/>
      <c r="AM27" s="63"/>
      <c r="AN27" s="63"/>
      <c r="AO27" s="63"/>
      <c r="AP27" s="63">
        <v>79</v>
      </c>
      <c r="AQ27" s="63"/>
      <c r="AR27" s="86" t="s">
        <v>205</v>
      </c>
      <c r="AS27" s="86"/>
      <c r="AT27" s="114"/>
      <c r="AU27" s="75"/>
    </row>
    <row r="28" spans="1:47" s="42" customFormat="1" ht="15" hidden="1" customHeight="1">
      <c r="A28" s="123"/>
      <c r="B28" s="129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86" t="s">
        <v>206</v>
      </c>
      <c r="AS28" s="86"/>
      <c r="AT28" s="114"/>
      <c r="AU28" s="75"/>
    </row>
    <row r="29" spans="1:47" s="42" customFormat="1" ht="30" hidden="1" customHeight="1">
      <c r="A29" s="123"/>
      <c r="B29" s="129"/>
      <c r="C29" s="63"/>
      <c r="D29" s="63"/>
      <c r="E29" s="63"/>
      <c r="F29" s="63"/>
      <c r="G29" s="63"/>
      <c r="H29" s="63"/>
      <c r="I29" s="63"/>
      <c r="J29" s="63"/>
      <c r="K29" s="63">
        <v>101.5</v>
      </c>
      <c r="L29" s="63"/>
      <c r="M29" s="63">
        <v>71</v>
      </c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>
        <v>29.376000000000001</v>
      </c>
      <c r="AA29" s="63"/>
      <c r="AB29" s="63">
        <v>69.319999999999993</v>
      </c>
      <c r="AC29" s="63"/>
      <c r="AD29" s="63"/>
      <c r="AE29" s="63">
        <v>210.02</v>
      </c>
      <c r="AF29" s="63">
        <f>0.438+8.717+25.596+1.665</f>
        <v>36.415999999999997</v>
      </c>
      <c r="AG29" s="63">
        <v>0.45300000000000001</v>
      </c>
      <c r="AH29" s="63"/>
      <c r="AI29" s="63"/>
      <c r="AJ29" s="63"/>
      <c r="AK29" s="63"/>
      <c r="AL29" s="63"/>
      <c r="AM29" s="63"/>
      <c r="AN29" s="63"/>
      <c r="AO29" s="63"/>
      <c r="AP29" s="63">
        <v>548.1</v>
      </c>
      <c r="AQ29" s="63"/>
      <c r="AR29" s="86" t="s">
        <v>207</v>
      </c>
      <c r="AS29" s="86"/>
      <c r="AT29" s="114"/>
      <c r="AU29" s="75"/>
    </row>
    <row r="30" spans="1:47" s="42" customFormat="1" ht="15" hidden="1" customHeight="1">
      <c r="A30" s="123"/>
      <c r="B30" s="129"/>
      <c r="C30" s="63"/>
      <c r="D30" s="63"/>
      <c r="E30" s="63"/>
      <c r="F30" s="63"/>
      <c r="G30" s="63"/>
      <c r="H30" s="63"/>
      <c r="I30" s="63"/>
      <c r="J30" s="63"/>
      <c r="K30" s="63">
        <v>136.38</v>
      </c>
      <c r="L30" s="63"/>
      <c r="M30" s="63">
        <v>32.82</v>
      </c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>
        <v>9.34</v>
      </c>
      <c r="AA30" s="63"/>
      <c r="AB30" s="63">
        <v>49.53</v>
      </c>
      <c r="AC30" s="63"/>
      <c r="AD30" s="63"/>
      <c r="AE30" s="63">
        <f>0.004+0.056+5.22</f>
        <v>5.28</v>
      </c>
      <c r="AF30" s="63">
        <f>0.857+0.268+0.298+1.221+0.789</f>
        <v>3.4329999999999998</v>
      </c>
      <c r="AG30" s="63">
        <v>0.26100000000000001</v>
      </c>
      <c r="AH30" s="63"/>
      <c r="AI30" s="63"/>
      <c r="AJ30" s="63"/>
      <c r="AK30" s="63"/>
      <c r="AL30" s="63"/>
      <c r="AM30" s="63"/>
      <c r="AN30" s="63"/>
      <c r="AO30" s="63"/>
      <c r="AP30" s="63">
        <v>559.1</v>
      </c>
      <c r="AQ30" s="63"/>
      <c r="AR30" s="86" t="s">
        <v>208</v>
      </c>
      <c r="AS30" s="86"/>
      <c r="AT30" s="114"/>
      <c r="AU30" s="75"/>
    </row>
    <row r="31" spans="1:47" s="42" customFormat="1" ht="15" hidden="1" customHeight="1">
      <c r="A31" s="123"/>
      <c r="B31" s="129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>
        <v>5.26</v>
      </c>
      <c r="W31" s="63"/>
      <c r="X31" s="63"/>
      <c r="Y31" s="63"/>
      <c r="Z31" s="63"/>
      <c r="AA31" s="63"/>
      <c r="AB31" s="63"/>
      <c r="AC31" s="63"/>
      <c r="AD31" s="63"/>
      <c r="AE31" s="63"/>
      <c r="AF31" s="63">
        <f>0.045+2.147+0.742</f>
        <v>2.9340000000000002</v>
      </c>
      <c r="AG31" s="63"/>
      <c r="AH31" s="63"/>
      <c r="AI31" s="63"/>
      <c r="AJ31" s="63"/>
      <c r="AK31" s="63"/>
      <c r="AL31" s="63"/>
      <c r="AM31" s="63"/>
      <c r="AN31" s="63"/>
      <c r="AO31" s="63"/>
      <c r="AP31" s="63">
        <v>36.799999999999997</v>
      </c>
      <c r="AQ31" s="63"/>
      <c r="AR31" s="86" t="s">
        <v>209</v>
      </c>
      <c r="AS31" s="86"/>
      <c r="AT31" s="114"/>
      <c r="AU31" s="75"/>
    </row>
    <row r="32" spans="1:47" ht="20.25" hidden="1" customHeight="1">
      <c r="A32" s="123"/>
      <c r="B32" s="129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86" t="s">
        <v>210</v>
      </c>
      <c r="AS32" s="86"/>
      <c r="AT32" s="114"/>
    </row>
    <row r="33" spans="1:47" s="42" customFormat="1" ht="20.25" hidden="1" customHeight="1">
      <c r="A33" s="123"/>
      <c r="B33" s="129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>
        <v>39.613999999999997</v>
      </c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>
        <v>200</v>
      </c>
      <c r="AQ33" s="63"/>
      <c r="AR33" s="86" t="s">
        <v>211</v>
      </c>
      <c r="AS33" s="86"/>
      <c r="AT33" s="114"/>
      <c r="AU33" s="75"/>
    </row>
    <row r="34" spans="1:47" s="42" customFormat="1" ht="20.25" hidden="1" customHeight="1">
      <c r="A34" s="123"/>
      <c r="B34" s="129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>
        <f>0.88+0.621</f>
        <v>1.5009999999999999</v>
      </c>
      <c r="AG34" s="63"/>
      <c r="AH34" s="63"/>
      <c r="AI34" s="63"/>
      <c r="AJ34" s="63"/>
      <c r="AK34" s="63"/>
      <c r="AL34" s="63"/>
      <c r="AM34" s="63"/>
      <c r="AN34" s="63"/>
      <c r="AO34" s="63"/>
      <c r="AP34" s="63">
        <v>280.60000000000002</v>
      </c>
      <c r="AQ34" s="63"/>
      <c r="AR34" s="86" t="s">
        <v>212</v>
      </c>
      <c r="AS34" s="86"/>
      <c r="AT34" s="114"/>
      <c r="AU34" s="75"/>
    </row>
    <row r="35" spans="1:47" s="42" customFormat="1" ht="20.25" hidden="1" customHeight="1">
      <c r="A35" s="123"/>
      <c r="B35" s="129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>
        <v>6.25</v>
      </c>
      <c r="W35" s="63"/>
      <c r="X35" s="63"/>
      <c r="Y35" s="63"/>
      <c r="Z35" s="63">
        <v>28.173999999999999</v>
      </c>
      <c r="AA35" s="63"/>
      <c r="AB35" s="63">
        <v>22.891999999999999</v>
      </c>
      <c r="AC35" s="63"/>
      <c r="AD35" s="63"/>
      <c r="AE35" s="63">
        <v>56.722999999999999</v>
      </c>
      <c r="AF35" s="63">
        <f>0.404+14.596</f>
        <v>15</v>
      </c>
      <c r="AG35" s="63">
        <v>2.1709999999999998</v>
      </c>
      <c r="AH35" s="63"/>
      <c r="AI35" s="63"/>
      <c r="AJ35" s="63"/>
      <c r="AK35" s="63"/>
      <c r="AL35" s="63"/>
      <c r="AM35" s="63"/>
      <c r="AN35" s="63"/>
      <c r="AO35" s="63"/>
      <c r="AP35" s="63">
        <v>674</v>
      </c>
      <c r="AQ35" s="63"/>
      <c r="AR35" s="86" t="s">
        <v>213</v>
      </c>
      <c r="AS35" s="86"/>
      <c r="AT35" s="114"/>
      <c r="AU35" s="75"/>
    </row>
    <row r="36" spans="1:47" s="42" customFormat="1" ht="20.25" hidden="1" customHeight="1">
      <c r="A36" s="123"/>
      <c r="B36" s="129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86" t="s">
        <v>214</v>
      </c>
      <c r="AS36" s="86"/>
      <c r="AT36" s="114"/>
      <c r="AU36" s="75"/>
    </row>
    <row r="37" spans="1:47" s="42" customFormat="1" ht="20.25" hidden="1" customHeight="1">
      <c r="A37" s="123"/>
      <c r="B37" s="129"/>
      <c r="C37" s="63"/>
      <c r="D37" s="63"/>
      <c r="E37" s="63"/>
      <c r="F37" s="63"/>
      <c r="G37" s="63"/>
      <c r="H37" s="63">
        <f>28.4+57.3</f>
        <v>85.7</v>
      </c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>
        <v>33.5</v>
      </c>
      <c r="AC37" s="63">
        <v>7.8959999999999999</v>
      </c>
      <c r="AD37" s="63"/>
      <c r="AE37" s="63"/>
      <c r="AF37" s="63">
        <f>2.486+1.436</f>
        <v>3.9220000000000002</v>
      </c>
      <c r="AG37" s="63"/>
      <c r="AH37" s="63"/>
      <c r="AI37" s="63"/>
      <c r="AJ37" s="63"/>
      <c r="AK37" s="63"/>
      <c r="AL37" s="63"/>
      <c r="AM37" s="63"/>
      <c r="AN37" s="63"/>
      <c r="AO37" s="63"/>
      <c r="AP37" s="63">
        <v>185.3</v>
      </c>
      <c r="AQ37" s="63"/>
      <c r="AR37" s="86" t="s">
        <v>215</v>
      </c>
      <c r="AS37" s="86"/>
      <c r="AT37" s="114"/>
      <c r="AU37" s="75"/>
    </row>
    <row r="38" spans="1:47" s="42" customFormat="1" ht="20.25" hidden="1" customHeight="1">
      <c r="A38" s="123"/>
      <c r="B38" s="129"/>
      <c r="C38" s="63"/>
      <c r="D38" s="63"/>
      <c r="E38" s="63"/>
      <c r="F38" s="63"/>
      <c r="G38" s="63"/>
      <c r="H38" s="63">
        <v>177.9</v>
      </c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>
        <v>0.48499999999999999</v>
      </c>
      <c r="W38" s="63"/>
      <c r="X38" s="63"/>
      <c r="Y38" s="63">
        <v>50.759</v>
      </c>
      <c r="Z38" s="63"/>
      <c r="AA38" s="63"/>
      <c r="AB38" s="63">
        <f>29.074+0.72166</f>
        <v>29.795660000000002</v>
      </c>
      <c r="AC38" s="63">
        <v>20.167000000000002</v>
      </c>
      <c r="AD38" s="63"/>
      <c r="AE38" s="63"/>
      <c r="AF38" s="63">
        <f>1.988+1.323+0.281+0.24+2.007</f>
        <v>5.8390000000000004</v>
      </c>
      <c r="AG38" s="63">
        <v>0.45200000000000001</v>
      </c>
      <c r="AH38" s="63"/>
      <c r="AI38" s="63"/>
      <c r="AJ38" s="63"/>
      <c r="AK38" s="63"/>
      <c r="AL38" s="63"/>
      <c r="AM38" s="63"/>
      <c r="AN38" s="63"/>
      <c r="AO38" s="63"/>
      <c r="AP38" s="63">
        <v>756</v>
      </c>
      <c r="AQ38" s="63"/>
      <c r="AR38" s="86" t="s">
        <v>216</v>
      </c>
      <c r="AS38" s="86"/>
      <c r="AT38" s="114"/>
      <c r="AU38" s="75"/>
    </row>
    <row r="39" spans="1:47" s="42" customFormat="1" ht="20.25" hidden="1" customHeight="1">
      <c r="A39" s="123"/>
      <c r="B39" s="129"/>
      <c r="C39" s="63"/>
      <c r="D39" s="63"/>
      <c r="E39" s="63"/>
      <c r="F39" s="63"/>
      <c r="G39" s="63"/>
      <c r="H39" s="63">
        <f>105.23+12.59</f>
        <v>117.82</v>
      </c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>
        <v>29.481000000000002</v>
      </c>
      <c r="Z39" s="63"/>
      <c r="AA39" s="63"/>
      <c r="AB39" s="63">
        <v>26.34</v>
      </c>
      <c r="AC39" s="63">
        <v>12.625999999999999</v>
      </c>
      <c r="AD39" s="63"/>
      <c r="AE39" s="63">
        <f>1.721+0.076+0.171</f>
        <v>1.968</v>
      </c>
      <c r="AF39" s="63">
        <f>5.711+0.157+0.441+1.701</f>
        <v>8.01</v>
      </c>
      <c r="AG39" s="63">
        <f>1.728+0.76</f>
        <v>2.488</v>
      </c>
      <c r="AH39" s="63"/>
      <c r="AI39" s="63"/>
      <c r="AJ39" s="63"/>
      <c r="AK39" s="63"/>
      <c r="AL39" s="63"/>
      <c r="AM39" s="63"/>
      <c r="AN39" s="63"/>
      <c r="AO39" s="63"/>
      <c r="AP39" s="63">
        <v>500.6</v>
      </c>
      <c r="AQ39" s="63"/>
      <c r="AR39" s="86" t="s">
        <v>217</v>
      </c>
      <c r="AS39" s="86"/>
      <c r="AT39" s="114"/>
      <c r="AU39" s="75"/>
    </row>
    <row r="40" spans="1:47" s="42" customFormat="1" ht="15.75" hidden="1" customHeight="1">
      <c r="A40" s="123"/>
      <c r="B40" s="129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86" t="s">
        <v>218</v>
      </c>
      <c r="AS40" s="86"/>
      <c r="AT40" s="114"/>
      <c r="AU40" s="75"/>
    </row>
    <row r="41" spans="1:47" s="42" customFormat="1" ht="20.25" hidden="1" customHeight="1">
      <c r="A41" s="123"/>
      <c r="B41" s="129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86" t="s">
        <v>219</v>
      </c>
      <c r="AS41" s="86"/>
      <c r="AT41" s="114"/>
      <c r="AU41" s="75"/>
    </row>
    <row r="42" spans="1:47" s="42" customFormat="1" ht="20.25" hidden="1" customHeight="1">
      <c r="A42" s="123"/>
      <c r="B42" s="129"/>
      <c r="C42" s="63"/>
      <c r="D42" s="63"/>
      <c r="E42" s="63"/>
      <c r="F42" s="63"/>
      <c r="G42" s="63"/>
      <c r="H42" s="63">
        <v>890</v>
      </c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>
        <v>76.58</v>
      </c>
      <c r="Z42" s="63"/>
      <c r="AA42" s="63"/>
      <c r="AB42" s="63">
        <v>293</v>
      </c>
      <c r="AC42" s="63"/>
      <c r="AD42" s="63"/>
      <c r="AE42" s="63">
        <v>35.921999999999997</v>
      </c>
      <c r="AF42" s="63">
        <f>1.202+1.24+0.528</f>
        <v>2.97</v>
      </c>
      <c r="AG42" s="63"/>
      <c r="AH42" s="63"/>
      <c r="AI42" s="63"/>
      <c r="AJ42" s="63"/>
      <c r="AK42" s="63"/>
      <c r="AL42" s="63"/>
      <c r="AM42" s="63"/>
      <c r="AN42" s="63"/>
      <c r="AO42" s="63"/>
      <c r="AP42" s="63">
        <v>220</v>
      </c>
      <c r="AQ42" s="63"/>
      <c r="AR42" s="86" t="s">
        <v>220</v>
      </c>
      <c r="AS42" s="86"/>
      <c r="AT42" s="114"/>
      <c r="AU42" s="75"/>
    </row>
    <row r="43" spans="1:47" s="42" customFormat="1" ht="32.25" hidden="1" customHeight="1">
      <c r="A43" s="123"/>
      <c r="B43" s="129"/>
      <c r="C43" s="63"/>
      <c r="D43" s="63"/>
      <c r="E43" s="63"/>
      <c r="F43" s="63"/>
      <c r="G43" s="63"/>
      <c r="H43" s="63">
        <f>17.9+66.3+94.22</f>
        <v>178.42</v>
      </c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>
        <v>75.355999999999995</v>
      </c>
      <c r="AC43" s="63">
        <v>11.6</v>
      </c>
      <c r="AD43" s="63"/>
      <c r="AE43" s="63">
        <f>2.42+0.394</f>
        <v>2.8140000000000001</v>
      </c>
      <c r="AF43" s="63">
        <f>3.05+0.605</f>
        <v>3.6549999999999998</v>
      </c>
      <c r="AG43" s="63"/>
      <c r="AH43" s="63"/>
      <c r="AI43" s="63"/>
      <c r="AJ43" s="63"/>
      <c r="AK43" s="63"/>
      <c r="AL43" s="63"/>
      <c r="AM43" s="63"/>
      <c r="AN43" s="63"/>
      <c r="AO43" s="63"/>
      <c r="AP43" s="63">
        <v>520</v>
      </c>
      <c r="AQ43" s="63"/>
      <c r="AR43" s="86" t="s">
        <v>221</v>
      </c>
      <c r="AS43" s="86"/>
      <c r="AT43" s="114"/>
      <c r="AU43" s="75"/>
    </row>
    <row r="44" spans="1:47" s="42" customFormat="1" ht="29.25" hidden="1" customHeight="1">
      <c r="A44" s="123"/>
      <c r="B44" s="129"/>
      <c r="C44" s="63"/>
      <c r="D44" s="63"/>
      <c r="E44" s="63"/>
      <c r="F44" s="63"/>
      <c r="G44" s="63"/>
      <c r="H44" s="63">
        <v>283</v>
      </c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>
        <v>34.834000000000003</v>
      </c>
      <c r="Z44" s="63"/>
      <c r="AA44" s="63"/>
      <c r="AB44" s="63">
        <v>41.228999999999999</v>
      </c>
      <c r="AC44" s="63">
        <v>25.88</v>
      </c>
      <c r="AD44" s="63"/>
      <c r="AE44" s="63">
        <v>4.319</v>
      </c>
      <c r="AF44" s="63">
        <f>2.138+3.102+0.17+0.963</f>
        <v>6.3730000000000002</v>
      </c>
      <c r="AG44" s="63">
        <v>1.266</v>
      </c>
      <c r="AH44" s="63"/>
      <c r="AI44" s="63"/>
      <c r="AJ44" s="63"/>
      <c r="AK44" s="63"/>
      <c r="AL44" s="63"/>
      <c r="AM44" s="63"/>
      <c r="AN44" s="63"/>
      <c r="AO44" s="63"/>
      <c r="AP44" s="63">
        <v>240</v>
      </c>
      <c r="AQ44" s="63"/>
      <c r="AR44" s="86" t="s">
        <v>222</v>
      </c>
      <c r="AS44" s="86"/>
      <c r="AT44" s="114"/>
      <c r="AU44" s="75"/>
    </row>
    <row r="45" spans="1:47" ht="20.25" hidden="1" customHeight="1">
      <c r="A45" s="123"/>
      <c r="B45" s="129"/>
      <c r="C45" s="60"/>
      <c r="D45" s="60"/>
      <c r="E45" s="60"/>
      <c r="F45" s="60"/>
      <c r="G45" s="60"/>
      <c r="H45" s="60">
        <v>248.92</v>
      </c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>
        <v>0.96799999999999997</v>
      </c>
      <c r="W45" s="60"/>
      <c r="X45" s="60"/>
      <c r="Y45" s="60">
        <v>324.64999999999998</v>
      </c>
      <c r="Z45" s="60"/>
      <c r="AA45" s="60"/>
      <c r="AB45" s="60"/>
      <c r="AC45" s="60">
        <v>15.247999999999999</v>
      </c>
      <c r="AD45" s="60"/>
      <c r="AE45" s="60">
        <v>49.96</v>
      </c>
      <c r="AF45" s="60">
        <f>2264.4+2.578</f>
        <v>2266.9780000000001</v>
      </c>
      <c r="AG45" s="60">
        <v>7.5819999999999999</v>
      </c>
      <c r="AH45" s="60"/>
      <c r="AI45" s="60"/>
      <c r="AJ45" s="60"/>
      <c r="AK45" s="60"/>
      <c r="AL45" s="60"/>
      <c r="AM45" s="60"/>
      <c r="AN45" s="60"/>
      <c r="AO45" s="60"/>
      <c r="AP45" s="60">
        <v>1236</v>
      </c>
      <c r="AQ45" s="60"/>
      <c r="AR45" s="86" t="s">
        <v>223</v>
      </c>
      <c r="AS45" s="86"/>
      <c r="AT45" s="114"/>
    </row>
    <row r="46" spans="1:47" ht="20.25" hidden="1" customHeight="1">
      <c r="A46" s="123"/>
      <c r="B46" s="129"/>
      <c r="C46" s="60"/>
      <c r="D46" s="60"/>
      <c r="E46" s="60"/>
      <c r="F46" s="60"/>
      <c r="G46" s="60"/>
      <c r="H46" s="60">
        <f>152.5+1.8</f>
        <v>154.30000000000001</v>
      </c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>
        <v>52.29</v>
      </c>
      <c r="AC46" s="60"/>
      <c r="AD46" s="60"/>
      <c r="AE46" s="60">
        <f>3.779+0.634+0.034+3</f>
        <v>7.4470000000000001</v>
      </c>
      <c r="AF46" s="60">
        <f>0.745+0.675</f>
        <v>1.42</v>
      </c>
      <c r="AG46" s="60">
        <v>0.09</v>
      </c>
      <c r="AH46" s="60"/>
      <c r="AI46" s="60"/>
      <c r="AJ46" s="60"/>
      <c r="AK46" s="60"/>
      <c r="AL46" s="60"/>
      <c r="AM46" s="60"/>
      <c r="AN46" s="60"/>
      <c r="AO46" s="60"/>
      <c r="AP46" s="60">
        <v>393.1</v>
      </c>
      <c r="AQ46" s="60"/>
      <c r="AR46" s="86" t="s">
        <v>224</v>
      </c>
      <c r="AS46" s="86"/>
      <c r="AT46" s="114"/>
    </row>
    <row r="47" spans="1:47" ht="20.25" hidden="1" customHeight="1">
      <c r="A47" s="123"/>
      <c r="B47" s="129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86" t="s">
        <v>225</v>
      </c>
      <c r="AS47" s="86"/>
      <c r="AT47" s="114"/>
    </row>
    <row r="48" spans="1:47" ht="20.25" hidden="1" customHeight="1">
      <c r="A48" s="123"/>
      <c r="B48" s="129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>
        <v>376</v>
      </c>
      <c r="AQ48" s="60"/>
      <c r="AR48" s="86" t="s">
        <v>226</v>
      </c>
      <c r="AS48" s="86"/>
      <c r="AT48" s="114"/>
    </row>
    <row r="49" spans="1:47" ht="20.25" hidden="1" customHeight="1">
      <c r="A49" s="123"/>
      <c r="B49" s="129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>
        <v>954.1</v>
      </c>
      <c r="AQ49" s="60"/>
      <c r="AR49" s="86" t="s">
        <v>227</v>
      </c>
      <c r="AS49" s="86"/>
      <c r="AT49" s="114"/>
    </row>
    <row r="50" spans="1:47" ht="20.25" hidden="1" customHeight="1">
      <c r="A50" s="123"/>
      <c r="B50" s="129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>
        <v>696</v>
      </c>
      <c r="AQ50" s="60"/>
      <c r="AR50" s="86" t="s">
        <v>228</v>
      </c>
      <c r="AS50" s="86"/>
      <c r="AT50" s="114"/>
    </row>
    <row r="51" spans="1:47" ht="20.25" hidden="1" customHeight="1">
      <c r="A51" s="123"/>
      <c r="B51" s="129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>
        <v>968</v>
      </c>
      <c r="AQ51" s="60"/>
      <c r="AR51" s="86" t="s">
        <v>229</v>
      </c>
      <c r="AS51" s="86"/>
      <c r="AT51" s="114"/>
    </row>
    <row r="52" spans="1:47" ht="20.25" hidden="1" customHeight="1">
      <c r="A52" s="123"/>
      <c r="B52" s="129"/>
      <c r="C52" s="61"/>
      <c r="D52" s="61"/>
      <c r="E52" s="61"/>
      <c r="F52" s="61"/>
      <c r="G52" s="61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86" t="s">
        <v>230</v>
      </c>
      <c r="AS52" s="86"/>
      <c r="AT52" s="114"/>
    </row>
    <row r="53" spans="1:47" ht="20.25" hidden="1" customHeight="1">
      <c r="A53" s="123"/>
      <c r="B53" s="129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>
        <v>7.9139999999999997</v>
      </c>
      <c r="AG53" s="60"/>
      <c r="AH53" s="60">
        <v>4.6719999999999997</v>
      </c>
      <c r="AI53" s="60"/>
      <c r="AJ53" s="60"/>
      <c r="AK53" s="60"/>
      <c r="AL53" s="60"/>
      <c r="AM53" s="60"/>
      <c r="AN53" s="60"/>
      <c r="AO53" s="60"/>
      <c r="AP53" s="60">
        <v>30</v>
      </c>
      <c r="AQ53" s="60"/>
      <c r="AR53" s="86" t="s">
        <v>231</v>
      </c>
      <c r="AS53" s="86"/>
      <c r="AT53" s="114"/>
    </row>
    <row r="54" spans="1:47" ht="20.25" hidden="1" customHeight="1">
      <c r="A54" s="123"/>
      <c r="B54" s="129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>
        <v>0.35399999999999998</v>
      </c>
      <c r="AF54" s="60">
        <f>6.096+1.555+0.055+2.038</f>
        <v>9.7439999999999998</v>
      </c>
      <c r="AG54" s="60"/>
      <c r="AH54" s="60"/>
      <c r="AI54" s="60"/>
      <c r="AJ54" s="60"/>
      <c r="AK54" s="60"/>
      <c r="AL54" s="60"/>
      <c r="AM54" s="60"/>
      <c r="AN54" s="60"/>
      <c r="AO54" s="60"/>
      <c r="AP54" s="60">
        <v>338.13</v>
      </c>
      <c r="AQ54" s="60"/>
      <c r="AR54" s="86" t="s">
        <v>232</v>
      </c>
      <c r="AS54" s="86"/>
      <c r="AT54" s="114"/>
    </row>
    <row r="55" spans="1:47" ht="20.25" hidden="1" customHeight="1">
      <c r="A55" s="123"/>
      <c r="B55" s="129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>
        <v>0.9</v>
      </c>
      <c r="AF55" s="60">
        <f>0.155+4.13+21.047</f>
        <v>25.332000000000001</v>
      </c>
      <c r="AG55" s="60"/>
      <c r="AH55" s="60"/>
      <c r="AI55" s="60"/>
      <c r="AJ55" s="60"/>
      <c r="AK55" s="60"/>
      <c r="AL55" s="60"/>
      <c r="AM55" s="60"/>
      <c r="AN55" s="60"/>
      <c r="AO55" s="60"/>
      <c r="AP55" s="60">
        <v>377.4</v>
      </c>
      <c r="AQ55" s="60"/>
      <c r="AR55" s="86" t="s">
        <v>233</v>
      </c>
      <c r="AS55" s="86"/>
      <c r="AT55" s="114"/>
    </row>
    <row r="56" spans="1:47" ht="20.25" hidden="1" customHeight="1">
      <c r="A56" s="123"/>
      <c r="B56" s="129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>
        <f>2.531+12.394+1.223</f>
        <v>16.148</v>
      </c>
      <c r="AG56" s="60"/>
      <c r="AH56" s="60"/>
      <c r="AI56" s="60"/>
      <c r="AJ56" s="60"/>
      <c r="AK56" s="60"/>
      <c r="AL56" s="60"/>
      <c r="AM56" s="60"/>
      <c r="AN56" s="60"/>
      <c r="AO56" s="60"/>
      <c r="AP56" s="60">
        <v>108.426</v>
      </c>
      <c r="AQ56" s="60"/>
      <c r="AR56" s="86" t="s">
        <v>234</v>
      </c>
      <c r="AS56" s="86"/>
      <c r="AT56" s="114"/>
    </row>
    <row r="57" spans="1:47" ht="20.25" hidden="1" customHeight="1">
      <c r="A57" s="123"/>
      <c r="B57" s="129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>
        <v>0.27900000000000003</v>
      </c>
      <c r="AG57" s="60"/>
      <c r="AH57" s="60"/>
      <c r="AI57" s="60"/>
      <c r="AJ57" s="60"/>
      <c r="AK57" s="60"/>
      <c r="AL57" s="60"/>
      <c r="AM57" s="60"/>
      <c r="AN57" s="60"/>
      <c r="AO57" s="60"/>
      <c r="AP57" s="60">
        <v>13.055999999999999</v>
      </c>
      <c r="AQ57" s="60"/>
      <c r="AR57" s="86" t="s">
        <v>235</v>
      </c>
      <c r="AS57" s="86"/>
      <c r="AT57" s="114"/>
    </row>
    <row r="58" spans="1:47" ht="20.25" hidden="1" customHeight="1">
      <c r="A58" s="123"/>
      <c r="B58" s="129"/>
      <c r="C58" s="61"/>
      <c r="D58" s="61"/>
      <c r="E58" s="61"/>
      <c r="F58" s="61"/>
      <c r="G58" s="61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>
        <v>126</v>
      </c>
      <c r="AQ58" s="60"/>
      <c r="AR58" s="86" t="s">
        <v>236</v>
      </c>
      <c r="AS58" s="86"/>
      <c r="AT58" s="114"/>
    </row>
    <row r="59" spans="1:47" ht="20.25" hidden="1" customHeight="1">
      <c r="A59" s="123"/>
      <c r="B59" s="129"/>
      <c r="C59" s="61"/>
      <c r="D59" s="61"/>
      <c r="E59" s="61"/>
      <c r="F59" s="61"/>
      <c r="G59" s="61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>
        <v>82.263999999999996</v>
      </c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>
        <v>147.9</v>
      </c>
      <c r="AQ59" s="60"/>
      <c r="AR59" s="86" t="s">
        <v>237</v>
      </c>
      <c r="AS59" s="86"/>
      <c r="AT59" s="114"/>
    </row>
    <row r="60" spans="1:47" ht="20.25" hidden="1" customHeight="1">
      <c r="A60" s="123"/>
      <c r="B60" s="129"/>
      <c r="C60" s="61"/>
      <c r="D60" s="61"/>
      <c r="E60" s="61"/>
      <c r="F60" s="61"/>
      <c r="G60" s="61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86" t="s">
        <v>238</v>
      </c>
      <c r="AS60" s="86"/>
      <c r="AT60" s="114"/>
    </row>
    <row r="61" spans="1:47" ht="20.25" hidden="1" customHeight="1">
      <c r="A61" s="123"/>
      <c r="B61" s="129"/>
      <c r="C61" s="61"/>
      <c r="D61" s="61"/>
      <c r="E61" s="61"/>
      <c r="F61" s="61"/>
      <c r="G61" s="61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86" t="s">
        <v>239</v>
      </c>
      <c r="AS61" s="86"/>
      <c r="AT61" s="114"/>
    </row>
    <row r="62" spans="1:47" s="9" customFormat="1" ht="20.25" hidden="1" customHeight="1">
      <c r="A62" s="123"/>
      <c r="B62" s="129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>
        <f>SUM(AN9:AN60)</f>
        <v>0</v>
      </c>
      <c r="AO62" s="62">
        <f>SUM(AO9:AO60)</f>
        <v>0</v>
      </c>
      <c r="AP62" s="62">
        <f>SUM(AP9:AP60)</f>
        <v>12664.611999999999</v>
      </c>
      <c r="AQ62" s="62"/>
      <c r="AR62" s="86" t="s">
        <v>240</v>
      </c>
      <c r="AS62" s="86"/>
      <c r="AT62" s="114"/>
      <c r="AU62" s="73"/>
    </row>
    <row r="63" spans="1:47" ht="20.25" hidden="1" customHeight="1">
      <c r="A63" s="123"/>
      <c r="B63" s="12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>
        <f>SUM(AN62)</f>
        <v>0</v>
      </c>
      <c r="AO63" s="60"/>
      <c r="AP63" s="60"/>
      <c r="AQ63" s="60"/>
      <c r="AR63" s="86" t="s">
        <v>241</v>
      </c>
      <c r="AS63" s="86"/>
      <c r="AT63" s="114"/>
    </row>
    <row r="64" spans="1:47" ht="20.25" hidden="1" customHeight="1">
      <c r="A64" s="123"/>
      <c r="B64" s="12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86" t="s">
        <v>242</v>
      </c>
      <c r="AS64" s="86"/>
      <c r="AT64" s="114"/>
    </row>
    <row r="65" spans="1:47" s="15" customFormat="1" ht="20.25" hidden="1" customHeight="1">
      <c r="A65" s="123"/>
      <c r="B65" s="129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>
        <f>SUM(AN63:AN64)</f>
        <v>0</v>
      </c>
      <c r="AO65" s="62">
        <f>SUM(AO63:AO64)</f>
        <v>0</v>
      </c>
      <c r="AP65" s="62">
        <f>SUM(AP63:AP64)</f>
        <v>0</v>
      </c>
      <c r="AQ65" s="62"/>
      <c r="AR65" s="86" t="s">
        <v>243</v>
      </c>
      <c r="AS65" s="86"/>
      <c r="AT65" s="114"/>
      <c r="AU65" s="76"/>
    </row>
    <row r="66" spans="1:47" ht="20.25" hidden="1" customHeight="1">
      <c r="A66" s="123"/>
      <c r="B66" s="129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86" t="s">
        <v>244</v>
      </c>
      <c r="AS66" s="86"/>
      <c r="AT66" s="114"/>
    </row>
    <row r="67" spans="1:47" s="15" customFormat="1" ht="20.25" hidden="1" customHeight="1">
      <c r="A67" s="123"/>
      <c r="B67" s="129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>
        <f>AN66</f>
        <v>0</v>
      </c>
      <c r="AO67" s="62">
        <f>AO66</f>
        <v>0</v>
      </c>
      <c r="AP67" s="62">
        <f>AP66</f>
        <v>0</v>
      </c>
      <c r="AQ67" s="62"/>
      <c r="AR67" s="86" t="s">
        <v>245</v>
      </c>
      <c r="AS67" s="86"/>
      <c r="AT67" s="114"/>
      <c r="AU67" s="76"/>
    </row>
    <row r="68" spans="1:47" ht="20.25" hidden="1" customHeight="1">
      <c r="A68" s="123"/>
      <c r="B68" s="129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86" t="s">
        <v>246</v>
      </c>
      <c r="AS68" s="86"/>
      <c r="AT68" s="114"/>
    </row>
    <row r="69" spans="1:47" ht="20.25" hidden="1" customHeight="1">
      <c r="A69" s="123"/>
      <c r="B69" s="129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86" t="s">
        <v>247</v>
      </c>
      <c r="AS69" s="86"/>
      <c r="AT69" s="114"/>
    </row>
    <row r="70" spans="1:47" ht="20.25" hidden="1" customHeight="1">
      <c r="A70" s="123"/>
      <c r="B70" s="129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86" t="s">
        <v>248</v>
      </c>
      <c r="AS70" s="86"/>
      <c r="AT70" s="114"/>
    </row>
    <row r="71" spans="1:47" s="15" customFormat="1" ht="20.25" hidden="1" customHeight="1">
      <c r="A71" s="123"/>
      <c r="B71" s="129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>
        <f>SUM(AN68:AN70)</f>
        <v>0</v>
      </c>
      <c r="AO71" s="62">
        <f>SUM(AO68:AO70)</f>
        <v>0</v>
      </c>
      <c r="AP71" s="62">
        <f>SUM(AP68:AP70)</f>
        <v>0</v>
      </c>
      <c r="AQ71" s="62"/>
      <c r="AR71" s="86" t="s">
        <v>249</v>
      </c>
      <c r="AS71" s="86"/>
      <c r="AT71" s="114"/>
      <c r="AU71" s="76"/>
    </row>
    <row r="72" spans="1:47" s="9" customFormat="1" ht="25.5" hidden="1" customHeight="1">
      <c r="A72" s="123"/>
      <c r="B72" s="129"/>
      <c r="C72" s="125" t="s">
        <v>83</v>
      </c>
      <c r="D72" s="125"/>
      <c r="E72" s="125"/>
      <c r="F72" s="125"/>
      <c r="G72" s="117" t="s">
        <v>82</v>
      </c>
      <c r="H72" s="117" t="s">
        <v>81</v>
      </c>
      <c r="I72" s="117" t="s">
        <v>80</v>
      </c>
      <c r="J72" s="117" t="s">
        <v>79</v>
      </c>
      <c r="K72" s="117" t="s">
        <v>78</v>
      </c>
      <c r="L72" s="117" t="s">
        <v>77</v>
      </c>
      <c r="M72" s="117" t="s">
        <v>76</v>
      </c>
      <c r="N72" s="117" t="s">
        <v>75</v>
      </c>
      <c r="O72" s="117" t="s">
        <v>74</v>
      </c>
      <c r="P72" s="117" t="s">
        <v>73</v>
      </c>
      <c r="Q72" s="117" t="s">
        <v>72</v>
      </c>
      <c r="R72" s="117" t="s">
        <v>71</v>
      </c>
      <c r="S72" s="117" t="s">
        <v>70</v>
      </c>
      <c r="T72" s="117" t="s">
        <v>69</v>
      </c>
      <c r="U72" s="117"/>
      <c r="V72" s="117" t="s">
        <v>68</v>
      </c>
      <c r="W72" s="117" t="s">
        <v>67</v>
      </c>
      <c r="X72" s="117" t="s">
        <v>66</v>
      </c>
      <c r="Y72" s="117" t="s">
        <v>65</v>
      </c>
      <c r="Z72" s="117" t="s">
        <v>64</v>
      </c>
      <c r="AA72" s="117" t="s">
        <v>63</v>
      </c>
      <c r="AB72" s="117" t="s">
        <v>62</v>
      </c>
      <c r="AC72" s="117" t="s">
        <v>61</v>
      </c>
      <c r="AD72" s="117" t="s">
        <v>60</v>
      </c>
      <c r="AE72" s="117" t="s">
        <v>59</v>
      </c>
      <c r="AF72" s="117" t="s">
        <v>58</v>
      </c>
      <c r="AG72" s="117" t="s">
        <v>57</v>
      </c>
      <c r="AH72" s="117" t="s">
        <v>56</v>
      </c>
      <c r="AI72" s="117" t="s">
        <v>55</v>
      </c>
      <c r="AJ72" s="117" t="s">
        <v>54</v>
      </c>
      <c r="AK72" s="117" t="s">
        <v>53</v>
      </c>
      <c r="AL72" s="117" t="s">
        <v>52</v>
      </c>
      <c r="AM72" s="117" t="s">
        <v>51</v>
      </c>
      <c r="AN72" s="125" t="s">
        <v>50</v>
      </c>
      <c r="AO72" s="125"/>
      <c r="AP72" s="125"/>
      <c r="AQ72" s="125"/>
      <c r="AR72" s="86" t="s">
        <v>250</v>
      </c>
      <c r="AS72" s="86"/>
      <c r="AT72" s="114"/>
      <c r="AU72" s="73"/>
    </row>
    <row r="73" spans="1:47" ht="57.75" hidden="1" customHeight="1">
      <c r="A73" s="123"/>
      <c r="B73" s="129"/>
      <c r="C73" s="117" t="s">
        <v>48</v>
      </c>
      <c r="D73" s="117" t="s">
        <v>47</v>
      </c>
      <c r="E73" s="117" t="s">
        <v>46</v>
      </c>
      <c r="F73" s="117" t="s">
        <v>45</v>
      </c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60" t="s">
        <v>44</v>
      </c>
      <c r="AO73" s="60" t="s">
        <v>43</v>
      </c>
      <c r="AP73" s="60" t="s">
        <v>42</v>
      </c>
      <c r="AQ73" s="60"/>
      <c r="AR73" s="86" t="s">
        <v>251</v>
      </c>
      <c r="AS73" s="86"/>
      <c r="AT73" s="114"/>
    </row>
    <row r="74" spans="1:47" ht="13.5" hidden="1" customHeight="1">
      <c r="A74" s="123"/>
      <c r="B74" s="129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61" t="s">
        <v>35</v>
      </c>
      <c r="AO74" s="61" t="s">
        <v>35</v>
      </c>
      <c r="AP74" s="61" t="s">
        <v>35</v>
      </c>
      <c r="AQ74" s="61"/>
      <c r="AR74" s="86" t="s">
        <v>252</v>
      </c>
      <c r="AS74" s="86"/>
      <c r="AT74" s="114"/>
    </row>
    <row r="75" spans="1:47" s="31" customFormat="1" ht="20.25" hidden="1" customHeight="1">
      <c r="A75" s="123"/>
      <c r="B75" s="129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86" t="s">
        <v>253</v>
      </c>
      <c r="AS75" s="86"/>
      <c r="AT75" s="114"/>
      <c r="AU75" s="77"/>
    </row>
    <row r="76" spans="1:47" ht="19.5" hidden="1" customHeight="1">
      <c r="A76" s="123"/>
      <c r="B76" s="129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86" t="s">
        <v>254</v>
      </c>
      <c r="AS76" s="86"/>
      <c r="AT76" s="114"/>
    </row>
    <row r="77" spans="1:47" ht="24" hidden="1" customHeight="1">
      <c r="A77" s="123"/>
      <c r="B77" s="12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86" t="s">
        <v>255</v>
      </c>
      <c r="AS77" s="86"/>
      <c r="AT77" s="114"/>
    </row>
    <row r="78" spans="1:47" ht="24" hidden="1" customHeight="1">
      <c r="A78" s="123"/>
      <c r="B78" s="129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86" t="s">
        <v>256</v>
      </c>
      <c r="AS78" s="86"/>
      <c r="AT78" s="114"/>
    </row>
    <row r="79" spans="1:47" s="15" customFormat="1" ht="20.25" hidden="1" customHeight="1">
      <c r="A79" s="123"/>
      <c r="B79" s="129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>
        <f>SUM(AN76:AN78)</f>
        <v>0</v>
      </c>
      <c r="AO79" s="62">
        <f>SUM(AO76:AO78)</f>
        <v>0</v>
      </c>
      <c r="AP79" s="62">
        <f>SUM(AP76:AP78)</f>
        <v>0</v>
      </c>
      <c r="AQ79" s="62"/>
      <c r="AR79" s="86" t="s">
        <v>257</v>
      </c>
      <c r="AS79" s="86"/>
      <c r="AT79" s="114"/>
      <c r="AU79" s="76"/>
    </row>
    <row r="80" spans="1:47" ht="20.25" hidden="1" customHeight="1">
      <c r="A80" s="123"/>
      <c r="B80" s="129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86" t="s">
        <v>258</v>
      </c>
      <c r="AS80" s="86"/>
      <c r="AT80" s="114"/>
    </row>
    <row r="81" spans="1:47" s="15" customFormat="1" ht="20.25" hidden="1" customHeight="1">
      <c r="A81" s="123"/>
      <c r="B81" s="129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>
        <f>AN80</f>
        <v>0</v>
      </c>
      <c r="AO81" s="62">
        <f>AO80</f>
        <v>0</v>
      </c>
      <c r="AP81" s="62">
        <f>AP80</f>
        <v>0</v>
      </c>
      <c r="AQ81" s="62"/>
      <c r="AR81" s="86" t="s">
        <v>259</v>
      </c>
      <c r="AS81" s="86"/>
      <c r="AT81" s="114"/>
      <c r="AU81" s="76"/>
    </row>
    <row r="82" spans="1:47" ht="15" hidden="1" customHeight="1">
      <c r="A82" s="123"/>
      <c r="B82" s="129"/>
      <c r="C82" s="13"/>
      <c r="D82" s="13"/>
      <c r="E82" s="13"/>
      <c r="F82" s="13"/>
      <c r="G82" s="13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86" t="s">
        <v>260</v>
      </c>
      <c r="AS82" s="86"/>
      <c r="AT82" s="114"/>
    </row>
    <row r="83" spans="1:47" ht="15" hidden="1" customHeight="1">
      <c r="A83" s="123"/>
      <c r="B83" s="129"/>
      <c r="C83" s="13"/>
      <c r="D83" s="13"/>
      <c r="E83" s="13"/>
      <c r="F83" s="13"/>
      <c r="G83" s="13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86" t="s">
        <v>261</v>
      </c>
      <c r="AS83" s="86"/>
      <c r="AT83" s="114"/>
    </row>
    <row r="84" spans="1:47" ht="15" hidden="1" customHeight="1">
      <c r="A84" s="123"/>
      <c r="B84" s="129"/>
      <c r="C84" s="13"/>
      <c r="D84" s="13"/>
      <c r="E84" s="13"/>
      <c r="F84" s="13"/>
      <c r="G84" s="13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86" t="s">
        <v>262</v>
      </c>
      <c r="AS84" s="86"/>
      <c r="AT84" s="114"/>
    </row>
    <row r="85" spans="1:47" ht="36.75" customHeight="1" thickBot="1">
      <c r="A85" s="124"/>
      <c r="B85" s="130"/>
      <c r="C85" s="89"/>
      <c r="D85" s="89"/>
      <c r="E85" s="89"/>
      <c r="F85" s="89"/>
      <c r="G85" s="89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90" t="s">
        <v>189</v>
      </c>
      <c r="AS85" s="91" t="s">
        <v>263</v>
      </c>
      <c r="AT85" s="115"/>
    </row>
    <row r="86" spans="1:47" s="70" customFormat="1" ht="18.75" customHeight="1" thickBot="1">
      <c r="A86" s="92">
        <v>1</v>
      </c>
      <c r="B86" s="93">
        <v>2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>
        <v>3</v>
      </c>
      <c r="AO86" s="93"/>
      <c r="AP86" s="93">
        <v>4</v>
      </c>
      <c r="AQ86" s="93"/>
      <c r="AR86" s="93">
        <v>5</v>
      </c>
      <c r="AS86" s="93">
        <v>6</v>
      </c>
      <c r="AT86" s="94">
        <v>7</v>
      </c>
      <c r="AU86" s="78"/>
    </row>
    <row r="87" spans="1:47" ht="84" customHeight="1" thickBot="1">
      <c r="A87" s="98">
        <v>1</v>
      </c>
      <c r="B87" s="99" t="s">
        <v>272</v>
      </c>
      <c r="C87" s="100" t="s">
        <v>43</v>
      </c>
      <c r="D87" s="101" t="s">
        <v>42</v>
      </c>
      <c r="E87" s="101" t="s">
        <v>41</v>
      </c>
      <c r="F87" s="100" t="s">
        <v>40</v>
      </c>
      <c r="G87" s="100" t="s">
        <v>39</v>
      </c>
      <c r="H87" s="100" t="s">
        <v>183</v>
      </c>
      <c r="I87" s="101" t="s">
        <v>38</v>
      </c>
      <c r="J87" s="100" t="s">
        <v>37</v>
      </c>
      <c r="K87" s="100" t="s">
        <v>36</v>
      </c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3" t="s">
        <v>35</v>
      </c>
      <c r="AO87" s="103" t="s">
        <v>35</v>
      </c>
      <c r="AP87" s="104">
        <v>800</v>
      </c>
      <c r="AQ87" s="105">
        <v>3387.69</v>
      </c>
      <c r="AR87" s="106"/>
      <c r="AS87" s="106"/>
      <c r="AT87" s="107" t="s">
        <v>275</v>
      </c>
    </row>
    <row r="88" spans="1:47" ht="40.5" customHeight="1" thickBot="1">
      <c r="A88" s="95"/>
      <c r="B88" s="108" t="s">
        <v>49</v>
      </c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96"/>
      <c r="AT88" s="97"/>
      <c r="AU88" s="79"/>
    </row>
    <row r="89" spans="1:47" ht="21" thickBot="1">
      <c r="A89" s="95"/>
      <c r="B89" s="108" t="s">
        <v>276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96"/>
      <c r="AT89" s="97"/>
    </row>
    <row r="90" spans="1:47" ht="18">
      <c r="B90" s="82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</row>
    <row r="91" spans="1:47" ht="15"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</row>
    <row r="92" spans="1:47" ht="15"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</row>
    <row r="93" spans="1:47" ht="18.75">
      <c r="B93" s="116" t="s">
        <v>268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 t="s">
        <v>270</v>
      </c>
      <c r="AS93" s="116"/>
      <c r="AT93" s="116"/>
    </row>
    <row r="94" spans="1:47" ht="18.75"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</row>
    <row r="95" spans="1:47" ht="15" customHeight="1">
      <c r="B95" s="116" t="s">
        <v>269</v>
      </c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84"/>
      <c r="AP95" s="84"/>
      <c r="AQ95" s="84"/>
      <c r="AR95" s="116" t="s">
        <v>269</v>
      </c>
      <c r="AS95" s="116"/>
      <c r="AT95" s="116"/>
    </row>
    <row r="96" spans="1:47" s="81" customFormat="1" ht="42" customHeight="1"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8"/>
      <c r="AN96" s="118"/>
      <c r="AO96" s="118"/>
      <c r="AP96" s="118"/>
      <c r="AQ96" s="118"/>
      <c r="AR96" s="83"/>
      <c r="AS96" s="83"/>
      <c r="AT96" s="83"/>
      <c r="AU96" s="80"/>
    </row>
    <row r="97" spans="2:46" ht="9.75" customHeight="1"/>
    <row r="98" spans="2:46" ht="7.5" customHeight="1"/>
    <row r="99" spans="2:46" ht="20.25"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81"/>
      <c r="AP99" s="81"/>
      <c r="AQ99" s="81"/>
      <c r="AR99" s="120"/>
      <c r="AS99" s="120"/>
      <c r="AT99" s="120"/>
    </row>
    <row r="100" spans="2:46" ht="9.75" customHeight="1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</row>
    <row r="101" spans="2:46" ht="20.25"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81"/>
      <c r="AP101" s="81"/>
      <c r="AQ101" s="81"/>
      <c r="AR101" s="120"/>
      <c r="AS101" s="120"/>
      <c r="AT101" s="120"/>
    </row>
    <row r="102" spans="2:46" ht="8.25" customHeight="1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</row>
    <row r="103" spans="2:46" ht="20.25"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81"/>
      <c r="AP103" s="81"/>
      <c r="AQ103" s="81"/>
      <c r="AR103" s="120"/>
      <c r="AS103" s="120"/>
      <c r="AT103" s="120"/>
    </row>
  </sheetData>
  <mergeCells count="99">
    <mergeCell ref="O10:O11"/>
    <mergeCell ref="AP10:AP11"/>
    <mergeCell ref="G10:G11"/>
    <mergeCell ref="H10:H11"/>
    <mergeCell ref="I10:I11"/>
    <mergeCell ref="U10:U11"/>
    <mergeCell ref="J10:J11"/>
    <mergeCell ref="K10:K11"/>
    <mergeCell ref="L10:L11"/>
    <mergeCell ref="M10:M11"/>
    <mergeCell ref="N10:N11"/>
    <mergeCell ref="I72:I74"/>
    <mergeCell ref="P10:P11"/>
    <mergeCell ref="B7:AT7"/>
    <mergeCell ref="AB10:AB11"/>
    <mergeCell ref="AC10:AC11"/>
    <mergeCell ref="AD10:AD11"/>
    <mergeCell ref="AE10:AE11"/>
    <mergeCell ref="AF10:AF11"/>
    <mergeCell ref="B8:AT8"/>
    <mergeCell ref="AN10:AN11"/>
    <mergeCell ref="Q10:Q11"/>
    <mergeCell ref="R10:R11"/>
    <mergeCell ref="S10:S11"/>
    <mergeCell ref="B10:B85"/>
    <mergeCell ref="AE72:AE74"/>
    <mergeCell ref="T72:T74"/>
    <mergeCell ref="W72:W74"/>
    <mergeCell ref="X72:X74"/>
    <mergeCell ref="Y72:Y74"/>
    <mergeCell ref="AA10:AA11"/>
    <mergeCell ref="U72:U74"/>
    <mergeCell ref="V72:V74"/>
    <mergeCell ref="AF72:AF74"/>
    <mergeCell ref="Z72:Z74"/>
    <mergeCell ref="AG10:AG11"/>
    <mergeCell ref="V10:V11"/>
    <mergeCell ref="AA72:AA74"/>
    <mergeCell ref="AB72:AB74"/>
    <mergeCell ref="AJ10:AJ11"/>
    <mergeCell ref="AK10:AK11"/>
    <mergeCell ref="AL10:AL11"/>
    <mergeCell ref="AI10:AI11"/>
    <mergeCell ref="AL72:AL74"/>
    <mergeCell ref="T10:T11"/>
    <mergeCell ref="W10:W11"/>
    <mergeCell ref="X10:X11"/>
    <mergeCell ref="Y10:Y11"/>
    <mergeCell ref="Z10:Z11"/>
    <mergeCell ref="AC72:AC74"/>
    <mergeCell ref="AD72:AD74"/>
    <mergeCell ref="AN72:AQ72"/>
    <mergeCell ref="AK72:AK74"/>
    <mergeCell ref="AM10:AM11"/>
    <mergeCell ref="AH72:AH74"/>
    <mergeCell ref="AI72:AI74"/>
    <mergeCell ref="AJ72:AJ74"/>
    <mergeCell ref="AH10:AH11"/>
    <mergeCell ref="AM72:AM74"/>
    <mergeCell ref="B94:AQ94"/>
    <mergeCell ref="Q72:Q74"/>
    <mergeCell ref="A10:A85"/>
    <mergeCell ref="C73:C74"/>
    <mergeCell ref="D73:D74"/>
    <mergeCell ref="E73:E74"/>
    <mergeCell ref="F73:F74"/>
    <mergeCell ref="C72:F72"/>
    <mergeCell ref="C10:F10"/>
    <mergeCell ref="H72:H74"/>
    <mergeCell ref="K72:K74"/>
    <mergeCell ref="AR9:AT9"/>
    <mergeCell ref="B103:AN103"/>
    <mergeCell ref="AR103:AT103"/>
    <mergeCell ref="B99:AN99"/>
    <mergeCell ref="AR99:AT99"/>
    <mergeCell ref="B101:AN101"/>
    <mergeCell ref="AR101:AT101"/>
    <mergeCell ref="B91:AQ91"/>
    <mergeCell ref="B92:AQ92"/>
    <mergeCell ref="N72:N74"/>
    <mergeCell ref="B96:AQ96"/>
    <mergeCell ref="R72:R74"/>
    <mergeCell ref="S72:S74"/>
    <mergeCell ref="AG72:AG74"/>
    <mergeCell ref="P72:P74"/>
    <mergeCell ref="O72:O74"/>
    <mergeCell ref="G72:G74"/>
    <mergeCell ref="L72:L74"/>
    <mergeCell ref="J72:J74"/>
    <mergeCell ref="B89:AR89"/>
    <mergeCell ref="AR10:AS11"/>
    <mergeCell ref="AT10:AT85"/>
    <mergeCell ref="B95:AN95"/>
    <mergeCell ref="AR93:AT93"/>
    <mergeCell ref="AR94:AT94"/>
    <mergeCell ref="AR95:AT95"/>
    <mergeCell ref="B88:AR88"/>
    <mergeCell ref="B93:AQ93"/>
    <mergeCell ref="M72:M74"/>
  </mergeCells>
  <phoneticPr fontId="25" type="noConversion"/>
  <pageMargins left="0.39370078740157483" right="0.25" top="0.74803149606299213" bottom="0.55118110236220474" header="0.31496062992125984" footer="0.31496062992125984"/>
  <pageSetup paperSize="9" scale="57" fitToHeight="2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06"/>
  <sheetViews>
    <sheetView topLeftCell="A64" zoomScale="80" zoomScaleNormal="80" workbookViewId="0">
      <selection activeCell="AZ20" sqref="AZ20"/>
    </sheetView>
  </sheetViews>
  <sheetFormatPr defaultColWidth="34.140625" defaultRowHeight="14.25"/>
  <cols>
    <col min="1" max="1" width="2.85546875" style="1" customWidth="1"/>
    <col min="2" max="2" width="36.5703125" style="1" customWidth="1"/>
    <col min="3" max="3" width="15.85546875" style="2" customWidth="1"/>
    <col min="4" max="4" width="14.140625" style="3" customWidth="1"/>
    <col min="5" max="9" width="7.42578125" style="1" hidden="1" customWidth="1"/>
    <col min="10" max="27" width="6.85546875" style="2" hidden="1" customWidth="1"/>
    <col min="28" max="29" width="8.85546875" style="2" hidden="1" customWidth="1"/>
    <col min="30" max="41" width="6.85546875" style="2" hidden="1" customWidth="1"/>
    <col min="42" max="43" width="6.85546875" style="2" customWidth="1"/>
    <col min="44" max="45" width="8.140625" style="2" customWidth="1"/>
    <col min="46" max="46" width="6.85546875" style="2" customWidth="1"/>
    <col min="47" max="49" width="8.28515625" style="2" customWidth="1"/>
    <col min="50" max="51" width="6.85546875" style="2" customWidth="1"/>
    <col min="52" max="52" width="9.42578125" style="2" customWidth="1"/>
    <col min="53" max="16384" width="34.140625" style="1"/>
  </cols>
  <sheetData>
    <row r="1" spans="1:52" s="14" customFormat="1" ht="25.5" customHeight="1">
      <c r="C1" s="146" t="s">
        <v>182</v>
      </c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</row>
    <row r="2" spans="1:52" s="14" customFormat="1" ht="15.75" customHeight="1">
      <c r="B2" s="146" t="s">
        <v>181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</row>
    <row r="3" spans="1:52" s="14" customFormat="1" ht="15.75" customHeight="1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</row>
    <row r="4" spans="1:52" s="9" customFormat="1" ht="25.5" customHeight="1">
      <c r="A4" s="147"/>
      <c r="B4" s="150" t="s">
        <v>86</v>
      </c>
      <c r="C4" s="150" t="s">
        <v>85</v>
      </c>
      <c r="D4" s="153" t="s">
        <v>84</v>
      </c>
      <c r="E4" s="145" t="s">
        <v>83</v>
      </c>
      <c r="F4" s="145"/>
      <c r="G4" s="145"/>
      <c r="H4" s="145"/>
      <c r="I4" s="136" t="s">
        <v>82</v>
      </c>
      <c r="J4" s="136" t="s">
        <v>81</v>
      </c>
      <c r="K4" s="136" t="s">
        <v>80</v>
      </c>
      <c r="L4" s="136" t="s">
        <v>79</v>
      </c>
      <c r="M4" s="136" t="s">
        <v>78</v>
      </c>
      <c r="N4" s="136" t="s">
        <v>77</v>
      </c>
      <c r="O4" s="136" t="s">
        <v>76</v>
      </c>
      <c r="P4" s="136" t="s">
        <v>75</v>
      </c>
      <c r="Q4" s="136" t="s">
        <v>74</v>
      </c>
      <c r="R4" s="136" t="s">
        <v>73</v>
      </c>
      <c r="S4" s="136" t="s">
        <v>72</v>
      </c>
      <c r="T4" s="136" t="s">
        <v>71</v>
      </c>
      <c r="U4" s="136" t="s">
        <v>70</v>
      </c>
      <c r="V4" s="136" t="s">
        <v>69</v>
      </c>
      <c r="W4" s="136"/>
      <c r="X4" s="138" t="s">
        <v>68</v>
      </c>
      <c r="Y4" s="138" t="s">
        <v>67</v>
      </c>
      <c r="Z4" s="138" t="s">
        <v>66</v>
      </c>
      <c r="AA4" s="138" t="s">
        <v>65</v>
      </c>
      <c r="AB4" s="138" t="s">
        <v>64</v>
      </c>
      <c r="AC4" s="138" t="s">
        <v>63</v>
      </c>
      <c r="AD4" s="138" t="s">
        <v>62</v>
      </c>
      <c r="AE4" s="138" t="s">
        <v>61</v>
      </c>
      <c r="AF4" s="138" t="s">
        <v>60</v>
      </c>
      <c r="AG4" s="138" t="s">
        <v>59</v>
      </c>
      <c r="AH4" s="138" t="s">
        <v>58</v>
      </c>
      <c r="AI4" s="138" t="s">
        <v>57</v>
      </c>
      <c r="AJ4" s="138" t="s">
        <v>56</v>
      </c>
      <c r="AK4" s="138" t="s">
        <v>55</v>
      </c>
      <c r="AL4" s="138" t="s">
        <v>54</v>
      </c>
      <c r="AM4" s="138" t="s">
        <v>53</v>
      </c>
      <c r="AN4" s="138" t="s">
        <v>52</v>
      </c>
      <c r="AO4" s="138" t="s">
        <v>51</v>
      </c>
      <c r="AP4" s="139" t="s">
        <v>50</v>
      </c>
      <c r="AQ4" s="140"/>
      <c r="AR4" s="140"/>
      <c r="AS4" s="140"/>
      <c r="AT4" s="140"/>
      <c r="AU4" s="140"/>
      <c r="AV4" s="140"/>
      <c r="AW4" s="140"/>
      <c r="AX4" s="140"/>
      <c r="AY4" s="141"/>
      <c r="AZ4" s="144" t="s">
        <v>49</v>
      </c>
    </row>
    <row r="5" spans="1:52" ht="57.75" customHeight="1">
      <c r="A5" s="148"/>
      <c r="B5" s="151"/>
      <c r="C5" s="151"/>
      <c r="D5" s="154"/>
      <c r="E5" s="143" t="s">
        <v>48</v>
      </c>
      <c r="F5" s="143" t="s">
        <v>47</v>
      </c>
      <c r="G5" s="143" t="s">
        <v>46</v>
      </c>
      <c r="H5" s="143" t="s">
        <v>45</v>
      </c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6" t="s">
        <v>44</v>
      </c>
      <c r="AQ5" s="6" t="s">
        <v>43</v>
      </c>
      <c r="AR5" s="21" t="s">
        <v>42</v>
      </c>
      <c r="AS5" s="21" t="s">
        <v>41</v>
      </c>
      <c r="AT5" s="6" t="s">
        <v>40</v>
      </c>
      <c r="AU5" s="6" t="s">
        <v>39</v>
      </c>
      <c r="AV5" s="20" t="s">
        <v>183</v>
      </c>
      <c r="AW5" s="21" t="s">
        <v>38</v>
      </c>
      <c r="AX5" s="6" t="s">
        <v>37</v>
      </c>
      <c r="AY5" s="6" t="s">
        <v>36</v>
      </c>
      <c r="AZ5" s="145"/>
    </row>
    <row r="6" spans="1:52" ht="13.5" customHeight="1">
      <c r="A6" s="149"/>
      <c r="B6" s="152"/>
      <c r="C6" s="152"/>
      <c r="D6" s="155"/>
      <c r="E6" s="143"/>
      <c r="F6" s="143"/>
      <c r="G6" s="143"/>
      <c r="H6" s="143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36" t="s">
        <v>35</v>
      </c>
      <c r="AQ6" s="36" t="s">
        <v>35</v>
      </c>
      <c r="AR6" s="36" t="s">
        <v>35</v>
      </c>
      <c r="AS6" s="36" t="s">
        <v>35</v>
      </c>
      <c r="AT6" s="36" t="s">
        <v>35</v>
      </c>
      <c r="AU6" s="36" t="s">
        <v>35</v>
      </c>
      <c r="AV6" s="36"/>
      <c r="AW6" s="36" t="s">
        <v>35</v>
      </c>
      <c r="AX6" s="36" t="s">
        <v>35</v>
      </c>
      <c r="AY6" s="36" t="s">
        <v>35</v>
      </c>
      <c r="AZ6" s="36" t="s">
        <v>35</v>
      </c>
    </row>
    <row r="7" spans="1:52" ht="19.5" customHeight="1">
      <c r="A7" s="7"/>
      <c r="B7" s="24" t="s">
        <v>180</v>
      </c>
      <c r="C7" s="56"/>
      <c r="D7" s="55"/>
      <c r="E7" s="54"/>
      <c r="F7" s="54"/>
      <c r="G7" s="54"/>
      <c r="H7" s="54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</row>
    <row r="8" spans="1:52" ht="15.75" customHeight="1">
      <c r="A8" s="7"/>
      <c r="B8" s="57" t="s">
        <v>179</v>
      </c>
      <c r="C8" s="56"/>
      <c r="D8" s="55"/>
      <c r="E8" s="54"/>
      <c r="F8" s="54"/>
      <c r="G8" s="54"/>
      <c r="H8" s="54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</row>
    <row r="9" spans="1:52" s="42" customFormat="1" ht="15">
      <c r="A9" s="45"/>
      <c r="B9" s="45" t="s">
        <v>178</v>
      </c>
      <c r="C9" s="30"/>
      <c r="D9" s="49"/>
      <c r="E9" s="52"/>
      <c r="F9" s="52"/>
      <c r="G9" s="52"/>
      <c r="H9" s="52"/>
      <c r="I9" s="52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</row>
    <row r="10" spans="1:52" s="42" customFormat="1" ht="28.5" customHeight="1">
      <c r="A10" s="45"/>
      <c r="B10" s="30" t="s">
        <v>177</v>
      </c>
      <c r="C10" s="30" t="s">
        <v>176</v>
      </c>
      <c r="D10" s="49" t="s">
        <v>9</v>
      </c>
      <c r="E10" s="52"/>
      <c r="F10" s="52"/>
      <c r="G10" s="52"/>
      <c r="H10" s="52"/>
      <c r="I10" s="52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5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5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>
        <v>1500</v>
      </c>
      <c r="AY10" s="40"/>
      <c r="AZ10" s="40"/>
    </row>
    <row r="11" spans="1:52" s="42" customFormat="1" ht="27" customHeight="1">
      <c r="A11" s="45"/>
      <c r="B11" s="30" t="s">
        <v>175</v>
      </c>
      <c r="C11" s="30" t="s">
        <v>174</v>
      </c>
      <c r="D11" s="49" t="s">
        <v>9</v>
      </c>
      <c r="E11" s="52"/>
      <c r="F11" s="52"/>
      <c r="G11" s="52"/>
      <c r="H11" s="52"/>
      <c r="I11" s="52"/>
      <c r="J11" s="40">
        <v>66.36</v>
      </c>
      <c r="K11" s="40"/>
      <c r="L11" s="40"/>
      <c r="M11" s="40"/>
      <c r="N11" s="40"/>
      <c r="O11" s="40"/>
      <c r="P11" s="40"/>
      <c r="Q11" s="40"/>
      <c r="R11" s="40"/>
      <c r="S11" s="51"/>
      <c r="T11" s="51"/>
      <c r="U11" s="51"/>
      <c r="V11" s="51"/>
      <c r="W11" s="42">
        <v>2975</v>
      </c>
      <c r="X11" s="40"/>
      <c r="Y11" s="40"/>
      <c r="Z11" s="40"/>
      <c r="AA11" s="40"/>
      <c r="AB11" s="40">
        <v>655.11800000000005</v>
      </c>
      <c r="AC11" s="40"/>
      <c r="AD11" s="40"/>
      <c r="AE11" s="40"/>
      <c r="AF11" s="40"/>
      <c r="AG11" s="40">
        <f>0.95+0.151+31.053+75.117+0.247+1.91+1.18+0.024+0.008+0.271</f>
        <v>110.911</v>
      </c>
      <c r="AH11" s="42">
        <f>0.017+7.626</f>
        <v>7.6429999999999998</v>
      </c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>
        <v>3019.6</v>
      </c>
      <c r="AY11" s="40"/>
      <c r="AZ11" s="40"/>
    </row>
    <row r="12" spans="1:52">
      <c r="A12" s="7"/>
      <c r="B12" s="23" t="s">
        <v>173</v>
      </c>
      <c r="C12" s="6"/>
      <c r="D12" s="49" t="s">
        <v>9</v>
      </c>
      <c r="E12" s="7"/>
      <c r="F12" s="7"/>
      <c r="G12" s="7"/>
      <c r="H12" s="7"/>
      <c r="I12" s="7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</row>
    <row r="13" spans="1:52" ht="25.5">
      <c r="A13" s="7"/>
      <c r="B13" s="30" t="s">
        <v>172</v>
      </c>
      <c r="C13" s="30" t="s">
        <v>171</v>
      </c>
      <c r="D13" s="49" t="s">
        <v>9</v>
      </c>
      <c r="E13" s="7"/>
      <c r="F13" s="7"/>
      <c r="G13" s="7"/>
      <c r="H13" s="7"/>
      <c r="I13" s="7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>
        <v>770</v>
      </c>
      <c r="AS13" s="6"/>
      <c r="AT13" s="6"/>
      <c r="AU13" s="6"/>
      <c r="AV13" s="6"/>
      <c r="AW13" s="6"/>
      <c r="AX13" s="6"/>
      <c r="AY13" s="6"/>
      <c r="AZ13" s="6"/>
    </row>
    <row r="14" spans="1:52" ht="25.5">
      <c r="A14" s="7"/>
      <c r="B14" s="30" t="s">
        <v>170</v>
      </c>
      <c r="C14" s="30" t="s">
        <v>169</v>
      </c>
      <c r="D14" s="49" t="s">
        <v>9</v>
      </c>
      <c r="E14" s="7"/>
      <c r="F14" s="7"/>
      <c r="G14" s="7"/>
      <c r="H14" s="7"/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>
        <v>110</v>
      </c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>
        <v>74</v>
      </c>
      <c r="AX14" s="6"/>
      <c r="AY14" s="6"/>
      <c r="AZ14" s="6"/>
    </row>
    <row r="15" spans="1:52">
      <c r="A15" s="7"/>
      <c r="B15" s="41" t="s">
        <v>168</v>
      </c>
      <c r="C15" s="50"/>
      <c r="D15" s="49" t="s">
        <v>9</v>
      </c>
      <c r="E15" s="7"/>
      <c r="F15" s="7"/>
      <c r="G15" s="7"/>
      <c r="H15" s="7"/>
      <c r="I15" s="7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ht="25.5">
      <c r="A16" s="7"/>
      <c r="B16" s="30" t="s">
        <v>167</v>
      </c>
      <c r="C16" s="30" t="s">
        <v>166</v>
      </c>
      <c r="D16" s="49" t="s">
        <v>9</v>
      </c>
      <c r="E16" s="7"/>
      <c r="F16" s="7"/>
      <c r="G16" s="7"/>
      <c r="H16" s="7"/>
      <c r="I16" s="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>
        <v>140</v>
      </c>
      <c r="AX16" s="6"/>
      <c r="AY16" s="6"/>
      <c r="AZ16" s="6"/>
    </row>
    <row r="17" spans="1:52" ht="25.5">
      <c r="A17" s="7"/>
      <c r="B17" s="30" t="s">
        <v>165</v>
      </c>
      <c r="C17" s="30" t="s">
        <v>164</v>
      </c>
      <c r="D17" s="49" t="s">
        <v>9</v>
      </c>
      <c r="E17" s="7"/>
      <c r="F17" s="7"/>
      <c r="G17" s="7"/>
      <c r="H17" s="7"/>
      <c r="I17" s="7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>
        <v>32.57</v>
      </c>
      <c r="AB17" s="6">
        <v>21.66</v>
      </c>
      <c r="AC17" s="6"/>
      <c r="AD17" s="6"/>
      <c r="AE17" s="6"/>
      <c r="AF17" s="6"/>
      <c r="AG17" s="6">
        <v>2.1</v>
      </c>
      <c r="AH17" s="6">
        <f>2+4.4+1.429</f>
        <v>7.8289999999999997</v>
      </c>
      <c r="AI17" s="6"/>
      <c r="AJ17" s="6"/>
      <c r="AK17" s="6"/>
      <c r="AL17" s="6"/>
      <c r="AM17" s="6"/>
      <c r="AN17" s="6"/>
      <c r="AO17" s="6"/>
      <c r="AP17" s="6"/>
      <c r="AQ17" s="6"/>
      <c r="AR17" s="6">
        <f>80+31</f>
        <v>111</v>
      </c>
      <c r="AS17" s="6">
        <v>160</v>
      </c>
      <c r="AT17" s="6"/>
      <c r="AU17" s="6"/>
      <c r="AV17" s="6"/>
      <c r="AW17" s="6"/>
      <c r="AX17" s="6"/>
      <c r="AY17" s="6"/>
      <c r="AZ17" s="6"/>
    </row>
    <row r="18" spans="1:52">
      <c r="A18" s="7"/>
      <c r="B18" s="30" t="s">
        <v>163</v>
      </c>
      <c r="C18" s="30" t="s">
        <v>162</v>
      </c>
      <c r="D18" s="49" t="s">
        <v>9</v>
      </c>
      <c r="E18" s="7"/>
      <c r="F18" s="7"/>
      <c r="G18" s="7"/>
      <c r="H18" s="7"/>
      <c r="I18" s="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>
        <v>180</v>
      </c>
      <c r="AS18" s="6"/>
      <c r="AT18" s="6"/>
      <c r="AV18" s="6"/>
      <c r="AW18" s="6">
        <v>470</v>
      </c>
      <c r="AX18" s="6"/>
      <c r="AY18" s="6"/>
      <c r="AZ18" s="6"/>
    </row>
    <row r="19" spans="1:52" s="42" customFormat="1" ht="15">
      <c r="A19" s="45"/>
      <c r="B19" s="48" t="s">
        <v>161</v>
      </c>
      <c r="C19" s="40"/>
      <c r="D19" s="38"/>
      <c r="E19" s="45"/>
      <c r="F19" s="45"/>
      <c r="G19" s="45"/>
      <c r="H19" s="45"/>
      <c r="I19" s="45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</row>
    <row r="20" spans="1:52" s="42" customFormat="1">
      <c r="A20" s="45"/>
      <c r="B20" s="41" t="s">
        <v>136</v>
      </c>
      <c r="C20" s="30"/>
      <c r="D20" s="38"/>
      <c r="E20" s="45"/>
      <c r="F20" s="45"/>
      <c r="G20" s="45"/>
      <c r="H20" s="45"/>
      <c r="I20" s="45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</row>
    <row r="21" spans="1:52" s="42" customFormat="1" ht="25.5">
      <c r="A21" s="45"/>
      <c r="B21" s="30" t="s">
        <v>160</v>
      </c>
      <c r="C21" s="30" t="s">
        <v>159</v>
      </c>
      <c r="D21" s="38" t="s">
        <v>9</v>
      </c>
      <c r="E21" s="45"/>
      <c r="F21" s="45"/>
      <c r="G21" s="45"/>
      <c r="H21" s="45"/>
      <c r="I21" s="45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>
        <v>2.5430000000000001</v>
      </c>
      <c r="Y21" s="40"/>
      <c r="Z21" s="40"/>
      <c r="AA21" s="40">
        <f>463.473+1.39</f>
        <v>464.863</v>
      </c>
      <c r="AB21" s="40"/>
      <c r="AC21" s="40"/>
      <c r="AD21" s="40"/>
      <c r="AE21" s="40"/>
      <c r="AF21" s="40"/>
      <c r="AG21" s="40">
        <v>28.65</v>
      </c>
      <c r="AH21" s="40">
        <f>4.28+6.418</f>
        <v>10.698</v>
      </c>
      <c r="AI21" s="40"/>
      <c r="AJ21" s="40"/>
      <c r="AK21" s="40"/>
      <c r="AL21" s="40"/>
      <c r="AM21" s="40"/>
      <c r="AN21" s="40"/>
      <c r="AO21" s="40"/>
      <c r="AP21" s="40"/>
      <c r="AQ21" s="40"/>
      <c r="AR21" s="40">
        <v>1040</v>
      </c>
      <c r="AS21" s="40">
        <v>124</v>
      </c>
      <c r="AT21" s="40"/>
      <c r="AU21" s="40"/>
      <c r="AV21" s="40"/>
      <c r="AW21" s="40"/>
      <c r="AX21" s="40"/>
      <c r="AY21" s="40"/>
      <c r="AZ21" s="40"/>
    </row>
    <row r="22" spans="1:52" s="42" customFormat="1">
      <c r="A22" s="45"/>
      <c r="B22" s="30" t="s">
        <v>158</v>
      </c>
      <c r="C22" s="30" t="s">
        <v>157</v>
      </c>
      <c r="D22" s="38" t="s">
        <v>9</v>
      </c>
      <c r="E22" s="45"/>
      <c r="F22" s="45"/>
      <c r="G22" s="45"/>
      <c r="H22" s="45"/>
      <c r="I22" s="45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6">
        <f>0.503+0.833</f>
        <v>1.3360000000000001</v>
      </c>
      <c r="Y22" s="40"/>
      <c r="Z22" s="40"/>
      <c r="AA22" s="40"/>
      <c r="AB22" s="40">
        <f>6.357+12.772</f>
        <v>19.129000000000001</v>
      </c>
      <c r="AC22" s="40"/>
      <c r="AD22" s="40"/>
      <c r="AE22" s="40"/>
      <c r="AF22" s="40"/>
      <c r="AG22" s="40"/>
      <c r="AH22" s="40">
        <f>0.008+0.023+0.008+0.061</f>
        <v>0.1</v>
      </c>
      <c r="AI22" s="40"/>
      <c r="AJ22" s="40"/>
      <c r="AK22" s="40"/>
      <c r="AL22" s="40"/>
      <c r="AM22" s="40"/>
      <c r="AN22" s="40"/>
      <c r="AO22" s="40"/>
      <c r="AP22" s="40"/>
      <c r="AQ22" s="40"/>
      <c r="AR22" s="40">
        <f>19+60</f>
        <v>79</v>
      </c>
      <c r="AS22" s="40"/>
      <c r="AT22" s="40"/>
      <c r="AU22" s="40"/>
      <c r="AV22" s="40"/>
      <c r="AW22" s="40"/>
      <c r="AX22" s="40"/>
      <c r="AY22" s="40"/>
      <c r="AZ22" s="40"/>
    </row>
    <row r="23" spans="1:52" s="42" customFormat="1" ht="15" customHeight="1">
      <c r="A23" s="45"/>
      <c r="B23" s="47" t="s">
        <v>124</v>
      </c>
      <c r="C23" s="30"/>
      <c r="D23" s="38"/>
      <c r="E23" s="45"/>
      <c r="F23" s="45"/>
      <c r="G23" s="45"/>
      <c r="H23" s="45"/>
      <c r="I23" s="45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4"/>
      <c r="AV23" s="44"/>
      <c r="AW23" s="44"/>
      <c r="AX23" s="40"/>
      <c r="AY23" s="40"/>
      <c r="AZ23" s="40"/>
    </row>
    <row r="24" spans="1:52" s="42" customFormat="1" ht="30" customHeight="1">
      <c r="A24" s="45"/>
      <c r="B24" s="30" t="s">
        <v>156</v>
      </c>
      <c r="C24" s="30" t="s">
        <v>155</v>
      </c>
      <c r="D24" s="38" t="s">
        <v>9</v>
      </c>
      <c r="E24" s="45"/>
      <c r="F24" s="45"/>
      <c r="G24" s="45"/>
      <c r="H24" s="45"/>
      <c r="I24" s="45"/>
      <c r="J24" s="40"/>
      <c r="K24" s="40"/>
      <c r="L24" s="40"/>
      <c r="M24" s="40">
        <v>101.5</v>
      </c>
      <c r="N24" s="40"/>
      <c r="O24" s="40">
        <v>71</v>
      </c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>
        <v>29.376000000000001</v>
      </c>
      <c r="AC24" s="40"/>
      <c r="AD24" s="40">
        <v>69.319999999999993</v>
      </c>
      <c r="AE24" s="40"/>
      <c r="AF24" s="40"/>
      <c r="AG24" s="40">
        <v>210.02</v>
      </c>
      <c r="AH24" s="40">
        <f>0.438+8.717+25.596+1.665</f>
        <v>36.415999999999997</v>
      </c>
      <c r="AI24" s="40">
        <v>0.45300000000000001</v>
      </c>
      <c r="AJ24" s="40"/>
      <c r="AK24" s="40"/>
      <c r="AL24" s="40"/>
      <c r="AM24" s="40"/>
      <c r="AN24" s="40"/>
      <c r="AO24" s="40"/>
      <c r="AP24" s="40"/>
      <c r="AQ24" s="40"/>
      <c r="AR24" s="40">
        <v>548.1</v>
      </c>
      <c r="AS24" s="40"/>
      <c r="AT24" s="40"/>
      <c r="AU24" s="44"/>
      <c r="AV24" s="44"/>
      <c r="AW24" s="44"/>
      <c r="AX24" s="40"/>
      <c r="AY24" s="40"/>
      <c r="AZ24" s="40"/>
    </row>
    <row r="25" spans="1:52" s="42" customFormat="1" ht="15" customHeight="1">
      <c r="A25" s="45"/>
      <c r="B25" s="30" t="s">
        <v>154</v>
      </c>
      <c r="C25" s="30" t="s">
        <v>153</v>
      </c>
      <c r="D25" s="38" t="s">
        <v>9</v>
      </c>
      <c r="E25" s="45"/>
      <c r="F25" s="45"/>
      <c r="G25" s="45"/>
      <c r="H25" s="45"/>
      <c r="I25" s="45"/>
      <c r="J25" s="40"/>
      <c r="K25" s="40"/>
      <c r="L25" s="40"/>
      <c r="M25" s="40">
        <v>136.38</v>
      </c>
      <c r="N25" s="40"/>
      <c r="O25" s="40">
        <v>32.82</v>
      </c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>
        <v>9.34</v>
      </c>
      <c r="AC25" s="40"/>
      <c r="AD25" s="40">
        <v>49.53</v>
      </c>
      <c r="AE25" s="40"/>
      <c r="AF25" s="40"/>
      <c r="AG25" s="40">
        <f>0.004+0.056+5.22</f>
        <v>5.28</v>
      </c>
      <c r="AH25" s="40">
        <f>0.857+0.268+0.298+1.221+0.789</f>
        <v>3.4329999999999998</v>
      </c>
      <c r="AI25" s="40">
        <v>0.26100000000000001</v>
      </c>
      <c r="AJ25" s="40"/>
      <c r="AK25" s="40"/>
      <c r="AL25" s="40"/>
      <c r="AM25" s="40"/>
      <c r="AN25" s="40"/>
      <c r="AO25" s="40"/>
      <c r="AP25" s="40"/>
      <c r="AQ25" s="40"/>
      <c r="AR25" s="40">
        <v>559.1</v>
      </c>
      <c r="AS25" s="40"/>
      <c r="AT25" s="40"/>
      <c r="AU25" s="44"/>
      <c r="AV25" s="44"/>
      <c r="AW25" s="44"/>
      <c r="AX25" s="40"/>
      <c r="AY25" s="40"/>
      <c r="AZ25" s="40"/>
    </row>
    <row r="26" spans="1:52" s="42" customFormat="1" ht="15" customHeight="1">
      <c r="A26" s="45"/>
      <c r="B26" s="30" t="s">
        <v>152</v>
      </c>
      <c r="C26" s="30" t="s">
        <v>151</v>
      </c>
      <c r="D26" s="38" t="s">
        <v>9</v>
      </c>
      <c r="E26" s="45"/>
      <c r="F26" s="45"/>
      <c r="G26" s="45"/>
      <c r="H26" s="45"/>
      <c r="I26" s="45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>
        <v>5.26</v>
      </c>
      <c r="Y26" s="40"/>
      <c r="Z26" s="40"/>
      <c r="AA26" s="40"/>
      <c r="AB26" s="40"/>
      <c r="AC26" s="40"/>
      <c r="AD26" s="40"/>
      <c r="AE26" s="40"/>
      <c r="AF26" s="40"/>
      <c r="AG26" s="40"/>
      <c r="AH26" s="40">
        <f>0.045+2.147+0.742</f>
        <v>2.9340000000000002</v>
      </c>
      <c r="AI26" s="40"/>
      <c r="AJ26" s="40"/>
      <c r="AK26" s="40"/>
      <c r="AL26" s="40"/>
      <c r="AM26" s="40"/>
      <c r="AN26" s="40"/>
      <c r="AO26" s="40"/>
      <c r="AP26" s="40"/>
      <c r="AQ26" s="40"/>
      <c r="AR26" s="40">
        <v>36.799999999999997</v>
      </c>
      <c r="AS26" s="40"/>
      <c r="AT26" s="40">
        <v>180.64</v>
      </c>
      <c r="AU26" s="44"/>
      <c r="AV26" s="44"/>
      <c r="AW26" s="44"/>
      <c r="AX26" s="40"/>
      <c r="AY26" s="40"/>
      <c r="AZ26" s="40"/>
    </row>
    <row r="27" spans="1:52">
      <c r="A27" s="7"/>
      <c r="B27" s="41" t="s">
        <v>150</v>
      </c>
      <c r="C27" s="6"/>
      <c r="D27" s="8"/>
      <c r="E27" s="7"/>
      <c r="F27" s="7"/>
      <c r="G27" s="7"/>
      <c r="H27" s="7"/>
      <c r="I27" s="7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52" s="42" customFormat="1">
      <c r="A28" s="45"/>
      <c r="B28" s="30" t="s">
        <v>149</v>
      </c>
      <c r="C28" s="30" t="s">
        <v>148</v>
      </c>
      <c r="D28" s="38" t="s">
        <v>9</v>
      </c>
      <c r="E28" s="45"/>
      <c r="F28" s="45"/>
      <c r="G28" s="45"/>
      <c r="H28" s="45"/>
      <c r="I28" s="45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>
        <v>39.613999999999997</v>
      </c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>
        <v>200</v>
      </c>
      <c r="AS28" s="40"/>
      <c r="AT28" s="40"/>
      <c r="AU28" s="40"/>
      <c r="AV28" s="40"/>
      <c r="AW28" s="40"/>
      <c r="AX28" s="40"/>
      <c r="AY28" s="40"/>
      <c r="AZ28" s="40"/>
    </row>
    <row r="29" spans="1:52" s="42" customFormat="1">
      <c r="A29" s="45"/>
      <c r="B29" s="30" t="s">
        <v>147</v>
      </c>
      <c r="C29" s="30" t="s">
        <v>146</v>
      </c>
      <c r="D29" s="38" t="s">
        <v>9</v>
      </c>
      <c r="E29" s="45"/>
      <c r="F29" s="45"/>
      <c r="G29" s="45"/>
      <c r="H29" s="45"/>
      <c r="I29" s="45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>
        <f>0.88+0.621</f>
        <v>1.5009999999999999</v>
      </c>
      <c r="AI29" s="40"/>
      <c r="AJ29" s="40"/>
      <c r="AK29" s="40"/>
      <c r="AL29" s="40"/>
      <c r="AM29" s="40"/>
      <c r="AN29" s="40"/>
      <c r="AO29" s="40"/>
      <c r="AP29" s="40"/>
      <c r="AQ29" s="40"/>
      <c r="AR29" s="40">
        <f>280.6</f>
        <v>280.60000000000002</v>
      </c>
      <c r="AS29" s="40">
        <v>112</v>
      </c>
      <c r="AT29" s="40"/>
      <c r="AU29" s="40">
        <v>34.299999999999997</v>
      </c>
      <c r="AV29" s="40"/>
      <c r="AW29" s="40"/>
      <c r="AX29" s="40"/>
      <c r="AY29" s="40"/>
      <c r="AZ29" s="40"/>
    </row>
    <row r="30" spans="1:52" s="42" customFormat="1">
      <c r="A30" s="45"/>
      <c r="B30" s="30" t="s">
        <v>145</v>
      </c>
      <c r="C30" s="30" t="s">
        <v>144</v>
      </c>
      <c r="D30" s="38" t="s">
        <v>9</v>
      </c>
      <c r="E30" s="45"/>
      <c r="F30" s="45"/>
      <c r="G30" s="45"/>
      <c r="H30" s="45"/>
      <c r="I30" s="45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>
        <v>6.25</v>
      </c>
      <c r="Y30" s="40"/>
      <c r="Z30" s="40"/>
      <c r="AA30" s="40"/>
      <c r="AB30" s="40">
        <v>28.173999999999999</v>
      </c>
      <c r="AC30" s="40"/>
      <c r="AD30" s="40">
        <v>22.891999999999999</v>
      </c>
      <c r="AE30" s="40"/>
      <c r="AF30" s="40"/>
      <c r="AG30" s="40">
        <v>56.722999999999999</v>
      </c>
      <c r="AH30" s="40">
        <f>0.404+14.596</f>
        <v>15</v>
      </c>
      <c r="AI30" s="40">
        <v>2.1709999999999998</v>
      </c>
      <c r="AJ30" s="40"/>
      <c r="AK30" s="40"/>
      <c r="AL30" s="40"/>
      <c r="AM30" s="40"/>
      <c r="AN30" s="40"/>
      <c r="AO30" s="40"/>
      <c r="AP30" s="40"/>
      <c r="AQ30" s="40"/>
      <c r="AR30" s="40">
        <v>674</v>
      </c>
      <c r="AS30" s="40"/>
      <c r="AT30" s="40"/>
      <c r="AU30" s="40"/>
      <c r="AV30" s="40"/>
      <c r="AW30" s="40"/>
      <c r="AX30" s="40"/>
      <c r="AY30" s="40"/>
      <c r="AZ30" s="40"/>
    </row>
    <row r="31" spans="1:52" s="42" customFormat="1">
      <c r="A31" s="45"/>
      <c r="B31" s="41" t="s">
        <v>136</v>
      </c>
      <c r="C31" s="40"/>
      <c r="D31" s="38"/>
      <c r="E31" s="45"/>
      <c r="F31" s="45"/>
      <c r="G31" s="45"/>
      <c r="H31" s="45"/>
      <c r="I31" s="45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4"/>
      <c r="AV31" s="44"/>
      <c r="AW31" s="44"/>
      <c r="AX31" s="40"/>
      <c r="AY31" s="40"/>
      <c r="AZ31" s="40"/>
    </row>
    <row r="32" spans="1:52" s="42" customFormat="1" ht="25.5">
      <c r="A32" s="45"/>
      <c r="B32" s="30" t="s">
        <v>143</v>
      </c>
      <c r="C32" s="30" t="s">
        <v>142</v>
      </c>
      <c r="D32" s="38" t="s">
        <v>9</v>
      </c>
      <c r="E32" s="45"/>
      <c r="F32" s="45"/>
      <c r="G32" s="45"/>
      <c r="H32" s="45"/>
      <c r="I32" s="45"/>
      <c r="J32" s="40">
        <f>28.4+57.3</f>
        <v>85.7</v>
      </c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>
        <v>33.5</v>
      </c>
      <c r="AE32" s="40">
        <v>7.8959999999999999</v>
      </c>
      <c r="AF32" s="40"/>
      <c r="AG32" s="40"/>
      <c r="AH32" s="40">
        <f>2.486+1.436</f>
        <v>3.9220000000000002</v>
      </c>
      <c r="AI32" s="40"/>
      <c r="AJ32" s="40"/>
      <c r="AK32" s="40"/>
      <c r="AL32" s="40"/>
      <c r="AM32" s="40"/>
      <c r="AN32" s="40"/>
      <c r="AO32" s="40"/>
      <c r="AP32" s="40"/>
      <c r="AQ32" s="40"/>
      <c r="AR32" s="40">
        <v>185.3</v>
      </c>
      <c r="AS32" s="40"/>
      <c r="AT32" s="40"/>
      <c r="AU32" s="44"/>
      <c r="AV32" s="44"/>
      <c r="AW32" s="44"/>
      <c r="AX32" s="40"/>
      <c r="AY32" s="40"/>
      <c r="AZ32" s="40"/>
    </row>
    <row r="33" spans="1:52" s="42" customFormat="1" ht="25.5">
      <c r="A33" s="45"/>
      <c r="B33" s="30" t="s">
        <v>141</v>
      </c>
      <c r="C33" s="30" t="s">
        <v>140</v>
      </c>
      <c r="D33" s="38" t="s">
        <v>9</v>
      </c>
      <c r="E33" s="45"/>
      <c r="F33" s="45"/>
      <c r="G33" s="45"/>
      <c r="H33" s="45"/>
      <c r="I33" s="45"/>
      <c r="J33" s="40">
        <v>177.9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>
        <v>0.48499999999999999</v>
      </c>
      <c r="Y33" s="40"/>
      <c r="Z33" s="40"/>
      <c r="AA33" s="40">
        <v>50.759</v>
      </c>
      <c r="AB33" s="40"/>
      <c r="AC33" s="40"/>
      <c r="AD33" s="40">
        <f>29.074+0.72166</f>
        <v>29.795660000000002</v>
      </c>
      <c r="AE33" s="40">
        <v>20.167000000000002</v>
      </c>
      <c r="AF33" s="40"/>
      <c r="AG33" s="40"/>
      <c r="AH33" s="40">
        <f>1.988+1.323+0.281+0.24+2.007</f>
        <v>5.8390000000000004</v>
      </c>
      <c r="AI33" s="40">
        <v>0.45200000000000001</v>
      </c>
      <c r="AJ33" s="40"/>
      <c r="AK33" s="40"/>
      <c r="AL33" s="40"/>
      <c r="AM33" s="40"/>
      <c r="AN33" s="40"/>
      <c r="AO33" s="40"/>
      <c r="AP33" s="40"/>
      <c r="AQ33" s="40"/>
      <c r="AR33" s="40">
        <f>610+146</f>
        <v>756</v>
      </c>
      <c r="AS33" s="40"/>
      <c r="AT33" s="40"/>
      <c r="AU33" s="44"/>
      <c r="AV33" s="44"/>
      <c r="AW33" s="44"/>
      <c r="AX33" s="40"/>
      <c r="AY33" s="40"/>
      <c r="AZ33" s="40"/>
    </row>
    <row r="34" spans="1:52" s="42" customFormat="1" ht="25.5">
      <c r="A34" s="45"/>
      <c r="B34" s="30" t="s">
        <v>139</v>
      </c>
      <c r="C34" s="30" t="s">
        <v>138</v>
      </c>
      <c r="D34" s="38" t="s">
        <v>9</v>
      </c>
      <c r="E34" s="45"/>
      <c r="F34" s="45"/>
      <c r="G34" s="45"/>
      <c r="H34" s="45"/>
      <c r="I34" s="45"/>
      <c r="J34" s="40">
        <f>105.23+12.59</f>
        <v>117.82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>
        <v>29.481000000000002</v>
      </c>
      <c r="AB34" s="40"/>
      <c r="AC34" s="40"/>
      <c r="AD34" s="40">
        <v>26.34</v>
      </c>
      <c r="AE34" s="40">
        <v>12.625999999999999</v>
      </c>
      <c r="AF34" s="40"/>
      <c r="AG34" s="40">
        <f>1.721+0.076+0.171</f>
        <v>1.968</v>
      </c>
      <c r="AH34" s="40">
        <f>5.711+0.157+0.441+1.701</f>
        <v>8.01</v>
      </c>
      <c r="AI34" s="40">
        <f>1.728+0.76</f>
        <v>2.488</v>
      </c>
      <c r="AJ34" s="40"/>
      <c r="AK34" s="40"/>
      <c r="AL34" s="40"/>
      <c r="AM34" s="40"/>
      <c r="AN34" s="40"/>
      <c r="AO34" s="40"/>
      <c r="AP34" s="40"/>
      <c r="AQ34" s="40"/>
      <c r="AR34" s="40">
        <v>500.6</v>
      </c>
      <c r="AS34" s="40"/>
      <c r="AT34" s="40"/>
      <c r="AU34" s="44"/>
      <c r="AV34" s="44"/>
      <c r="AW34" s="44"/>
      <c r="AX34" s="40"/>
      <c r="AY34" s="40"/>
      <c r="AZ34" s="40"/>
    </row>
    <row r="35" spans="1:52" s="42" customFormat="1" ht="15.75" customHeight="1">
      <c r="A35" s="45"/>
      <c r="B35" s="46" t="s">
        <v>137</v>
      </c>
      <c r="C35" s="40"/>
      <c r="D35" s="38"/>
      <c r="E35" s="45"/>
      <c r="F35" s="45"/>
      <c r="G35" s="45"/>
      <c r="H35" s="45"/>
      <c r="I35" s="45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4"/>
      <c r="AV35" s="44"/>
      <c r="AW35" s="44"/>
      <c r="AX35" s="40"/>
      <c r="AY35" s="40"/>
      <c r="AZ35" s="40"/>
    </row>
    <row r="36" spans="1:52" s="42" customFormat="1">
      <c r="A36" s="45"/>
      <c r="B36" s="41" t="s">
        <v>136</v>
      </c>
      <c r="C36" s="40"/>
      <c r="D36" s="38"/>
      <c r="E36" s="45"/>
      <c r="F36" s="45"/>
      <c r="G36" s="45"/>
      <c r="H36" s="45"/>
      <c r="I36" s="45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4"/>
      <c r="AV36" s="44"/>
      <c r="AW36" s="44"/>
      <c r="AX36" s="40"/>
      <c r="AY36" s="40"/>
      <c r="AZ36" s="40"/>
    </row>
    <row r="37" spans="1:52" s="42" customFormat="1" ht="25.5">
      <c r="A37" s="45"/>
      <c r="B37" s="30" t="s">
        <v>135</v>
      </c>
      <c r="C37" s="30" t="s">
        <v>134</v>
      </c>
      <c r="D37" s="38" t="s">
        <v>9</v>
      </c>
      <c r="E37" s="45"/>
      <c r="F37" s="45"/>
      <c r="G37" s="45"/>
      <c r="H37" s="45"/>
      <c r="I37" s="45"/>
      <c r="J37" s="40">
        <v>890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>
        <v>76.58</v>
      </c>
      <c r="AB37" s="40"/>
      <c r="AC37" s="40"/>
      <c r="AD37" s="40">
        <v>293</v>
      </c>
      <c r="AE37" s="40"/>
      <c r="AF37" s="40"/>
      <c r="AG37" s="40">
        <v>35.921999999999997</v>
      </c>
      <c r="AH37" s="40">
        <f>1.202+1.24+0.528</f>
        <v>2.97</v>
      </c>
      <c r="AI37" s="40"/>
      <c r="AJ37" s="40"/>
      <c r="AK37" s="40"/>
      <c r="AL37" s="40"/>
      <c r="AM37" s="40"/>
      <c r="AN37" s="40"/>
      <c r="AO37" s="40"/>
      <c r="AP37" s="40"/>
      <c r="AQ37" s="40"/>
      <c r="AR37" s="40">
        <v>220</v>
      </c>
      <c r="AS37" s="40"/>
      <c r="AT37" s="40"/>
      <c r="AU37" s="44"/>
      <c r="AV37" s="44"/>
      <c r="AW37" s="44"/>
      <c r="AX37" s="40"/>
      <c r="AY37" s="40"/>
      <c r="AZ37" s="40"/>
    </row>
    <row r="38" spans="1:52" s="42" customFormat="1" ht="32.25" customHeight="1">
      <c r="A38" s="45"/>
      <c r="B38" s="30" t="s">
        <v>133</v>
      </c>
      <c r="C38" s="30" t="s">
        <v>132</v>
      </c>
      <c r="D38" s="38" t="s">
        <v>9</v>
      </c>
      <c r="E38" s="45"/>
      <c r="F38" s="45"/>
      <c r="G38" s="45"/>
      <c r="H38" s="45"/>
      <c r="I38" s="45"/>
      <c r="J38" s="40">
        <f>17.9+66.3+94.22</f>
        <v>178.42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>
        <v>75.355999999999995</v>
      </c>
      <c r="AE38" s="40">
        <v>11.6</v>
      </c>
      <c r="AF38" s="40"/>
      <c r="AG38" s="40">
        <f>2.42+0.394</f>
        <v>2.8140000000000001</v>
      </c>
      <c r="AH38" s="40">
        <f>3.05+0.605</f>
        <v>3.6549999999999998</v>
      </c>
      <c r="AI38" s="40"/>
      <c r="AJ38" s="40"/>
      <c r="AK38" s="40"/>
      <c r="AL38" s="40"/>
      <c r="AM38" s="40"/>
      <c r="AN38" s="40"/>
      <c r="AO38" s="40"/>
      <c r="AP38" s="40"/>
      <c r="AQ38" s="40"/>
      <c r="AR38" s="40">
        <v>520</v>
      </c>
      <c r="AS38" s="40"/>
      <c r="AT38" s="40"/>
      <c r="AU38" s="44"/>
      <c r="AV38" s="44"/>
      <c r="AW38" s="44"/>
      <c r="AX38" s="40"/>
      <c r="AY38" s="40"/>
      <c r="AZ38" s="40"/>
    </row>
    <row r="39" spans="1:52" s="42" customFormat="1" ht="29.25" customHeight="1">
      <c r="A39" s="45"/>
      <c r="B39" s="30" t="s">
        <v>131</v>
      </c>
      <c r="C39" s="30" t="s">
        <v>130</v>
      </c>
      <c r="D39" s="38" t="s">
        <v>9</v>
      </c>
      <c r="E39" s="45"/>
      <c r="F39" s="45"/>
      <c r="G39" s="45"/>
      <c r="H39" s="45"/>
      <c r="I39" s="45"/>
      <c r="J39" s="40">
        <v>283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>
        <v>34.834000000000003</v>
      </c>
      <c r="AB39" s="40"/>
      <c r="AC39" s="40"/>
      <c r="AD39" s="40">
        <v>41.228999999999999</v>
      </c>
      <c r="AE39" s="40">
        <v>25.88</v>
      </c>
      <c r="AF39" s="40"/>
      <c r="AG39" s="40">
        <v>4.319</v>
      </c>
      <c r="AH39" s="40">
        <f>2.138+3.102+0.17+0.963</f>
        <v>6.3730000000000002</v>
      </c>
      <c r="AI39" s="40">
        <v>1.266</v>
      </c>
      <c r="AJ39" s="40"/>
      <c r="AK39" s="40"/>
      <c r="AL39" s="40"/>
      <c r="AM39" s="40"/>
      <c r="AN39" s="40"/>
      <c r="AO39" s="40"/>
      <c r="AP39" s="40"/>
      <c r="AQ39" s="40"/>
      <c r="AR39" s="40">
        <v>240</v>
      </c>
      <c r="AS39" s="40"/>
      <c r="AT39" s="40"/>
      <c r="AU39" s="44"/>
      <c r="AV39" s="44"/>
      <c r="AW39" s="44"/>
      <c r="AX39" s="43" t="s">
        <v>129</v>
      </c>
      <c r="AY39" s="40"/>
      <c r="AZ39" s="40"/>
    </row>
    <row r="40" spans="1:52" ht="25.5">
      <c r="A40" s="7"/>
      <c r="B40" s="30" t="s">
        <v>128</v>
      </c>
      <c r="C40" s="30" t="s">
        <v>127</v>
      </c>
      <c r="D40" s="38" t="s">
        <v>9</v>
      </c>
      <c r="E40" s="7"/>
      <c r="F40" s="7"/>
      <c r="G40" s="7"/>
      <c r="H40" s="7"/>
      <c r="I40" s="7"/>
      <c r="J40" s="6">
        <v>248.92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>
        <v>0.96799999999999997</v>
      </c>
      <c r="Y40" s="6"/>
      <c r="Z40" s="6"/>
      <c r="AA40" s="6">
        <v>324.64999999999998</v>
      </c>
      <c r="AB40" s="6"/>
      <c r="AC40" s="6"/>
      <c r="AD40" s="6"/>
      <c r="AE40" s="6">
        <v>15.247999999999999</v>
      </c>
      <c r="AF40" s="6"/>
      <c r="AG40" s="6">
        <v>49.96</v>
      </c>
      <c r="AH40" s="6">
        <f>2264.4+2.578</f>
        <v>2266.9780000000001</v>
      </c>
      <c r="AI40" s="6">
        <v>7.5819999999999999</v>
      </c>
      <c r="AJ40" s="6"/>
      <c r="AK40" s="6"/>
      <c r="AL40" s="6"/>
      <c r="AM40" s="6"/>
      <c r="AN40" s="6"/>
      <c r="AO40" s="6"/>
      <c r="AP40" s="6"/>
      <c r="AQ40" s="6"/>
      <c r="AR40" s="6">
        <v>1236</v>
      </c>
      <c r="AS40" s="6"/>
      <c r="AT40" s="6"/>
      <c r="AU40" s="19"/>
      <c r="AV40" s="19"/>
      <c r="AW40" s="19"/>
      <c r="AX40" s="6"/>
      <c r="AY40" s="6"/>
      <c r="AZ40" s="6"/>
    </row>
    <row r="41" spans="1:52" ht="25.5">
      <c r="A41" s="7"/>
      <c r="B41" s="30" t="s">
        <v>126</v>
      </c>
      <c r="C41" s="30" t="s">
        <v>125</v>
      </c>
      <c r="D41" s="38" t="s">
        <v>9</v>
      </c>
      <c r="E41" s="7"/>
      <c r="F41" s="7"/>
      <c r="G41" s="7"/>
      <c r="H41" s="7"/>
      <c r="I41" s="7"/>
      <c r="J41" s="6">
        <f>152.5+1.8</f>
        <v>154.30000000000001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>
        <v>52.29</v>
      </c>
      <c r="AE41" s="6"/>
      <c r="AF41" s="6"/>
      <c r="AG41" s="6">
        <f>3.779+0.634+0.034+3</f>
        <v>7.4470000000000001</v>
      </c>
      <c r="AH41" s="6">
        <f>0.745+0.675</f>
        <v>1.42</v>
      </c>
      <c r="AI41" s="6">
        <v>0.09</v>
      </c>
      <c r="AJ41" s="6"/>
      <c r="AK41" s="6"/>
      <c r="AL41" s="6"/>
      <c r="AM41" s="6"/>
      <c r="AN41" s="6"/>
      <c r="AO41" s="6"/>
      <c r="AP41" s="6"/>
      <c r="AQ41" s="6"/>
      <c r="AR41" s="6">
        <f>361.1+32</f>
        <v>393.1</v>
      </c>
      <c r="AS41" s="6"/>
      <c r="AT41" s="6"/>
      <c r="AU41" s="19"/>
      <c r="AV41" s="19"/>
      <c r="AW41" s="19"/>
      <c r="AX41" s="6"/>
      <c r="AY41" s="6"/>
      <c r="AZ41" s="6"/>
    </row>
    <row r="42" spans="1:52">
      <c r="A42" s="7"/>
      <c r="B42" s="41" t="s">
        <v>124</v>
      </c>
      <c r="C42" s="40"/>
      <c r="D42" s="38"/>
      <c r="E42" s="7"/>
      <c r="F42" s="7"/>
      <c r="G42" s="7"/>
      <c r="H42" s="7"/>
      <c r="I42" s="7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19"/>
      <c r="AV42" s="19"/>
      <c r="AW42" s="19"/>
      <c r="AX42" s="6"/>
      <c r="AY42" s="6"/>
      <c r="AZ42" s="6"/>
    </row>
    <row r="43" spans="1:52">
      <c r="A43" s="7"/>
      <c r="B43" s="30" t="s">
        <v>123</v>
      </c>
      <c r="C43" s="30" t="s">
        <v>122</v>
      </c>
      <c r="D43" s="38"/>
      <c r="E43" s="7"/>
      <c r="F43" s="7"/>
      <c r="G43" s="7"/>
      <c r="H43" s="7"/>
      <c r="I43" s="7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>
        <f>752/2</f>
        <v>376</v>
      </c>
      <c r="AS43" s="6"/>
      <c r="AT43" s="6"/>
      <c r="AU43" s="19"/>
      <c r="AV43" s="19"/>
      <c r="AW43" s="19"/>
      <c r="AX43" s="6"/>
      <c r="AY43" s="6"/>
      <c r="AZ43" s="6"/>
    </row>
    <row r="44" spans="1:52">
      <c r="A44" s="7"/>
      <c r="B44" s="30" t="s">
        <v>121</v>
      </c>
      <c r="C44" s="30" t="s">
        <v>120</v>
      </c>
      <c r="D44" s="38"/>
      <c r="E44" s="7"/>
      <c r="F44" s="7"/>
      <c r="G44" s="7"/>
      <c r="H44" s="7"/>
      <c r="I44" s="7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>
        <v>954.1</v>
      </c>
      <c r="AS44" s="6"/>
      <c r="AT44" s="6"/>
      <c r="AU44" s="19"/>
      <c r="AV44" s="19"/>
      <c r="AW44" s="19"/>
      <c r="AX44" s="6"/>
      <c r="AY44" s="6"/>
      <c r="AZ44" s="6"/>
    </row>
    <row r="45" spans="1:52">
      <c r="A45" s="7"/>
      <c r="B45" s="30" t="s">
        <v>119</v>
      </c>
      <c r="C45" s="30" t="s">
        <v>118</v>
      </c>
      <c r="D45" s="38"/>
      <c r="E45" s="7"/>
      <c r="F45" s="7"/>
      <c r="G45" s="7"/>
      <c r="H45" s="7"/>
      <c r="I45" s="7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>
        <f>696</f>
        <v>696</v>
      </c>
      <c r="AS45" s="6"/>
      <c r="AT45" s="6"/>
      <c r="AU45" s="19"/>
      <c r="AV45" s="19"/>
      <c r="AW45" s="19"/>
      <c r="AX45" s="6"/>
      <c r="AY45" s="6"/>
      <c r="AZ45" s="6"/>
    </row>
    <row r="46" spans="1:52">
      <c r="A46" s="7"/>
      <c r="B46" s="30" t="s">
        <v>117</v>
      </c>
      <c r="C46" s="30" t="s">
        <v>116</v>
      </c>
      <c r="D46" s="38" t="s">
        <v>9</v>
      </c>
      <c r="E46" s="7"/>
      <c r="F46" s="7"/>
      <c r="G46" s="7"/>
      <c r="H46" s="7"/>
      <c r="I46" s="7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>
        <v>968</v>
      </c>
      <c r="AS46" s="6"/>
      <c r="AT46" s="6"/>
      <c r="AU46" s="19"/>
      <c r="AV46" s="19"/>
      <c r="AW46" s="19"/>
      <c r="AX46" s="6"/>
      <c r="AY46" s="6"/>
      <c r="AZ46" s="6"/>
    </row>
    <row r="47" spans="1:52">
      <c r="A47" s="7"/>
      <c r="B47" s="39" t="s">
        <v>115</v>
      </c>
      <c r="C47" s="6"/>
      <c r="D47" s="38"/>
      <c r="E47" s="37"/>
      <c r="F47" s="37"/>
      <c r="G47" s="37"/>
      <c r="H47" s="37"/>
      <c r="I47" s="37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19"/>
      <c r="AV47" s="19"/>
      <c r="AW47" s="19"/>
      <c r="AX47" s="6"/>
      <c r="AY47" s="6"/>
      <c r="AZ47" s="6"/>
    </row>
    <row r="48" spans="1:52">
      <c r="A48" s="7"/>
      <c r="B48" s="30" t="s">
        <v>114</v>
      </c>
      <c r="C48" s="30" t="s">
        <v>113</v>
      </c>
      <c r="D48" s="38" t="s">
        <v>9</v>
      </c>
      <c r="E48" s="7"/>
      <c r="F48" s="7"/>
      <c r="G48" s="7"/>
      <c r="H48" s="7"/>
      <c r="I48" s="7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>
        <v>7.9139999999999997</v>
      </c>
      <c r="AI48" s="6"/>
      <c r="AJ48" s="6">
        <v>4.6719999999999997</v>
      </c>
      <c r="AK48" s="6"/>
      <c r="AL48" s="6"/>
      <c r="AM48" s="6"/>
      <c r="AN48" s="6"/>
      <c r="AO48" s="6"/>
      <c r="AP48" s="6"/>
      <c r="AQ48" s="6"/>
      <c r="AR48" s="6">
        <v>30</v>
      </c>
      <c r="AS48" s="6"/>
      <c r="AT48" s="6"/>
      <c r="AU48" s="19"/>
      <c r="AV48" s="19"/>
      <c r="AW48" s="19"/>
      <c r="AX48" s="6"/>
      <c r="AY48" s="6"/>
      <c r="AZ48" s="6"/>
    </row>
    <row r="49" spans="1:52">
      <c r="A49" s="7"/>
      <c r="B49" s="30" t="s">
        <v>112</v>
      </c>
      <c r="C49" s="30" t="s">
        <v>111</v>
      </c>
      <c r="D49" s="38" t="s">
        <v>9</v>
      </c>
      <c r="E49" s="7"/>
      <c r="F49" s="7"/>
      <c r="G49" s="7"/>
      <c r="H49" s="7"/>
      <c r="I49" s="7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>
        <v>0.35399999999999998</v>
      </c>
      <c r="AH49" s="6">
        <f>6.096+1.555+0.055+2.038</f>
        <v>9.7439999999999998</v>
      </c>
      <c r="AI49" s="6"/>
      <c r="AJ49" s="6"/>
      <c r="AK49" s="6"/>
      <c r="AL49" s="6"/>
      <c r="AM49" s="6"/>
      <c r="AN49" s="6"/>
      <c r="AO49" s="6"/>
      <c r="AP49" s="6"/>
      <c r="AQ49" s="6"/>
      <c r="AR49" s="6">
        <f>304.98+33.15</f>
        <v>338.13</v>
      </c>
      <c r="AS49" s="6"/>
      <c r="AT49" s="6"/>
      <c r="AU49" s="19"/>
      <c r="AV49" s="19"/>
      <c r="AW49" s="19"/>
      <c r="AX49" s="6"/>
      <c r="AY49" s="6"/>
      <c r="AZ49" s="6"/>
    </row>
    <row r="50" spans="1:52">
      <c r="A50" s="7"/>
      <c r="B50" s="30" t="s">
        <v>110</v>
      </c>
      <c r="C50" s="30" t="s">
        <v>109</v>
      </c>
      <c r="D50" s="38" t="s">
        <v>9</v>
      </c>
      <c r="E50" s="7"/>
      <c r="F50" s="7"/>
      <c r="G50" s="7"/>
      <c r="H50" s="7"/>
      <c r="I50" s="7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>
        <v>0.9</v>
      </c>
      <c r="AH50" s="6">
        <f>0.155+4.13+21.047</f>
        <v>25.332000000000001</v>
      </c>
      <c r="AI50" s="6"/>
      <c r="AJ50" s="6"/>
      <c r="AK50" s="6"/>
      <c r="AL50" s="6"/>
      <c r="AM50" s="6"/>
      <c r="AN50" s="6"/>
      <c r="AO50" s="6"/>
      <c r="AP50" s="6"/>
      <c r="AQ50" s="6"/>
      <c r="AR50" s="6">
        <v>377.4</v>
      </c>
      <c r="AS50" s="6"/>
      <c r="AT50" s="6"/>
      <c r="AU50" s="19"/>
      <c r="AV50" s="19"/>
      <c r="AW50" s="19"/>
      <c r="AX50" s="6"/>
      <c r="AY50" s="6"/>
      <c r="AZ50" s="6"/>
    </row>
    <row r="51" spans="1:52" ht="25.5">
      <c r="A51" s="7"/>
      <c r="B51" s="30" t="s">
        <v>108</v>
      </c>
      <c r="C51" s="30" t="s">
        <v>107</v>
      </c>
      <c r="D51" s="38" t="s">
        <v>9</v>
      </c>
      <c r="E51" s="7"/>
      <c r="F51" s="7"/>
      <c r="G51" s="7"/>
      <c r="H51" s="7"/>
      <c r="I51" s="7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>
        <f>2.531+12.394+1.223</f>
        <v>16.148</v>
      </c>
      <c r="AI51" s="6"/>
      <c r="AJ51" s="6"/>
      <c r="AK51" s="6"/>
      <c r="AL51" s="6"/>
      <c r="AM51" s="6"/>
      <c r="AN51" s="6"/>
      <c r="AO51" s="6"/>
      <c r="AP51" s="6"/>
      <c r="AQ51" s="6"/>
      <c r="AR51" s="6">
        <v>108.426</v>
      </c>
      <c r="AS51" s="6"/>
      <c r="AT51" s="6"/>
      <c r="AU51" s="19"/>
      <c r="AV51" s="19"/>
      <c r="AW51" s="19"/>
      <c r="AX51" s="6"/>
      <c r="AY51" s="6"/>
      <c r="AZ51" s="6"/>
    </row>
    <row r="52" spans="1:52">
      <c r="A52" s="7"/>
      <c r="B52" s="30" t="s">
        <v>106</v>
      </c>
      <c r="C52" s="30" t="s">
        <v>105</v>
      </c>
      <c r="D52" s="38" t="s">
        <v>9</v>
      </c>
      <c r="AH52" s="2">
        <v>0.27900000000000003</v>
      </c>
      <c r="AR52" s="2">
        <v>13.055999999999999</v>
      </c>
      <c r="AX52" s="6"/>
      <c r="AY52" s="6"/>
      <c r="AZ52" s="6"/>
    </row>
    <row r="53" spans="1:52" ht="25.5">
      <c r="A53" s="7"/>
      <c r="B53" s="30" t="s">
        <v>104</v>
      </c>
      <c r="C53" s="30" t="s">
        <v>103</v>
      </c>
      <c r="D53" s="38" t="s">
        <v>9</v>
      </c>
      <c r="E53" s="37"/>
      <c r="F53" s="37"/>
      <c r="G53" s="37"/>
      <c r="H53" s="37"/>
      <c r="I53" s="37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>
        <f>49.2+76.8</f>
        <v>126</v>
      </c>
      <c r="AS53" s="6"/>
      <c r="AT53" s="6"/>
      <c r="AU53" s="19"/>
      <c r="AV53" s="19"/>
      <c r="AW53" s="19"/>
      <c r="AX53" s="6"/>
      <c r="AY53" s="6"/>
      <c r="AZ53" s="6"/>
    </row>
    <row r="54" spans="1:52">
      <c r="A54" s="7"/>
      <c r="B54" s="30" t="s">
        <v>102</v>
      </c>
      <c r="C54" s="30" t="s">
        <v>101</v>
      </c>
      <c r="D54" s="38" t="s">
        <v>9</v>
      </c>
      <c r="E54" s="37"/>
      <c r="F54" s="37"/>
      <c r="G54" s="37"/>
      <c r="H54" s="37"/>
      <c r="I54" s="37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>
        <v>82.263999999999996</v>
      </c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>
        <v>147.9</v>
      </c>
      <c r="AS54" s="6"/>
      <c r="AT54" s="6"/>
      <c r="AU54" s="19"/>
      <c r="AV54" s="19"/>
      <c r="AW54" s="19"/>
      <c r="AX54" s="6"/>
      <c r="AY54" s="6"/>
      <c r="AZ54" s="6"/>
    </row>
    <row r="55" spans="1:52">
      <c r="A55" s="7"/>
      <c r="B55" s="30" t="s">
        <v>100</v>
      </c>
      <c r="C55" s="30" t="s">
        <v>99</v>
      </c>
      <c r="D55" s="38" t="s">
        <v>9</v>
      </c>
      <c r="E55" s="37"/>
      <c r="F55" s="37"/>
      <c r="G55" s="37"/>
      <c r="H55" s="37"/>
      <c r="I55" s="37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19"/>
      <c r="AV55" s="19"/>
      <c r="AW55" s="19"/>
      <c r="AX55" s="6"/>
      <c r="AY55" s="6"/>
      <c r="AZ55" s="6"/>
    </row>
    <row r="56" spans="1:52">
      <c r="A56" s="7"/>
      <c r="B56" s="30" t="s">
        <v>98</v>
      </c>
      <c r="C56" s="30"/>
      <c r="D56" s="38"/>
      <c r="E56" s="37"/>
      <c r="F56" s="37"/>
      <c r="G56" s="37"/>
      <c r="H56" s="37"/>
      <c r="I56" s="37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19"/>
      <c r="AV56" s="19"/>
      <c r="AW56" s="19"/>
      <c r="AX56" s="6"/>
      <c r="AY56" s="6"/>
      <c r="AZ56" s="6"/>
    </row>
    <row r="57" spans="1:52" s="9" customFormat="1" ht="15">
      <c r="A57" s="13"/>
      <c r="B57" s="17" t="s">
        <v>97</v>
      </c>
      <c r="C57" s="16"/>
      <c r="D57" s="18"/>
      <c r="E57" s="17"/>
      <c r="F57" s="17"/>
      <c r="G57" s="17"/>
      <c r="H57" s="17"/>
      <c r="I57" s="1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>
        <f t="shared" ref="AP57:AU57" si="0">SUM(AP2:AP55)</f>
        <v>0</v>
      </c>
      <c r="AQ57" s="16">
        <f t="shared" si="0"/>
        <v>0</v>
      </c>
      <c r="AR57" s="16">
        <f t="shared" si="0"/>
        <v>12664.611999999999</v>
      </c>
      <c r="AS57" s="16">
        <f t="shared" si="0"/>
        <v>396</v>
      </c>
      <c r="AT57" s="16">
        <f t="shared" si="0"/>
        <v>180.64</v>
      </c>
      <c r="AU57" s="16">
        <f t="shared" si="0"/>
        <v>34.299999999999997</v>
      </c>
      <c r="AV57" s="16"/>
      <c r="AW57" s="16">
        <f>SUM(AW2:AW55)</f>
        <v>684</v>
      </c>
      <c r="AX57" s="16">
        <f>SUM(AX2:AX55)</f>
        <v>4519.6000000000004</v>
      </c>
      <c r="AY57" s="16">
        <f>SUM(AY2:AY55)</f>
        <v>0</v>
      </c>
      <c r="AZ57" s="16">
        <f>SUM(AP57:AY57)</f>
        <v>18479.151999999998</v>
      </c>
    </row>
    <row r="58" spans="1:52" ht="15">
      <c r="A58" s="7"/>
      <c r="B58" s="34" t="s">
        <v>96</v>
      </c>
      <c r="C58" s="6"/>
      <c r="D58" s="8"/>
      <c r="E58" s="7"/>
      <c r="F58" s="7"/>
      <c r="G58" s="7"/>
      <c r="H58" s="7"/>
      <c r="I58" s="7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>
        <f>SUM(AP57)</f>
        <v>0</v>
      </c>
      <c r="AQ58" s="6"/>
      <c r="AR58" s="6"/>
      <c r="AS58" s="6"/>
      <c r="AT58" s="6"/>
      <c r="AU58" s="19"/>
      <c r="AV58" s="19"/>
      <c r="AW58" s="19"/>
      <c r="AX58" s="6"/>
      <c r="AY58" s="6"/>
      <c r="AZ58" s="6"/>
    </row>
    <row r="59" spans="1:52">
      <c r="A59" s="7"/>
      <c r="B59" s="7" t="s">
        <v>13</v>
      </c>
      <c r="C59" s="6"/>
      <c r="D59" s="20" t="s">
        <v>5</v>
      </c>
      <c r="E59" s="7"/>
      <c r="F59" s="7"/>
      <c r="G59" s="7"/>
      <c r="H59" s="7"/>
      <c r="I59" s="7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19"/>
      <c r="AV59" s="19">
        <v>6423</v>
      </c>
      <c r="AW59" s="19"/>
      <c r="AX59" s="6"/>
      <c r="AY59" s="6"/>
      <c r="AZ59" s="6"/>
    </row>
    <row r="60" spans="1:52" s="15" customFormat="1" ht="15">
      <c r="A60" s="17"/>
      <c r="B60" s="17" t="s">
        <v>95</v>
      </c>
      <c r="C60" s="16"/>
      <c r="D60" s="16"/>
      <c r="E60" s="17"/>
      <c r="F60" s="17"/>
      <c r="G60" s="17"/>
      <c r="H60" s="17"/>
      <c r="I60" s="17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>
        <f t="shared" ref="AP60:AY60" si="1">SUM(AP58:AP59)</f>
        <v>0</v>
      </c>
      <c r="AQ60" s="16">
        <f t="shared" si="1"/>
        <v>0</v>
      </c>
      <c r="AR60" s="16">
        <f t="shared" si="1"/>
        <v>0</v>
      </c>
      <c r="AS60" s="16">
        <f t="shared" si="1"/>
        <v>0</v>
      </c>
      <c r="AT60" s="16">
        <f t="shared" si="1"/>
        <v>0</v>
      </c>
      <c r="AU60" s="16">
        <f t="shared" si="1"/>
        <v>0</v>
      </c>
      <c r="AV60" s="16">
        <f t="shared" si="1"/>
        <v>6423</v>
      </c>
      <c r="AW60" s="16">
        <f t="shared" si="1"/>
        <v>0</v>
      </c>
      <c r="AX60" s="16">
        <f t="shared" si="1"/>
        <v>0</v>
      </c>
      <c r="AY60" s="16">
        <f t="shared" si="1"/>
        <v>0</v>
      </c>
      <c r="AZ60" s="16">
        <f>SUM(AP60:AY60)</f>
        <v>6423</v>
      </c>
    </row>
    <row r="61" spans="1:52" ht="15">
      <c r="A61" s="7"/>
      <c r="B61" s="13" t="s">
        <v>94</v>
      </c>
      <c r="C61" s="20"/>
      <c r="D61" s="20" t="s">
        <v>87</v>
      </c>
      <c r="E61" s="7"/>
      <c r="F61" s="7"/>
      <c r="G61" s="7"/>
      <c r="H61" s="7"/>
      <c r="I61" s="7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19"/>
      <c r="AV61" s="19">
        <v>350</v>
      </c>
      <c r="AW61" s="19"/>
      <c r="AX61" s="6"/>
      <c r="AY61" s="6"/>
      <c r="AZ61" s="6"/>
    </row>
    <row r="62" spans="1:52" s="15" customFormat="1" ht="15">
      <c r="A62" s="17"/>
      <c r="B62" s="17" t="s">
        <v>93</v>
      </c>
      <c r="C62" s="16"/>
      <c r="D62" s="16"/>
      <c r="E62" s="17"/>
      <c r="F62" s="17"/>
      <c r="G62" s="17"/>
      <c r="H62" s="17"/>
      <c r="I62" s="17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>
        <f t="shared" ref="AP62:AY62" si="2">AP61</f>
        <v>0</v>
      </c>
      <c r="AQ62" s="16">
        <f t="shared" si="2"/>
        <v>0</v>
      </c>
      <c r="AR62" s="16">
        <f t="shared" si="2"/>
        <v>0</v>
      </c>
      <c r="AS62" s="16">
        <f t="shared" si="2"/>
        <v>0</v>
      </c>
      <c r="AT62" s="16">
        <f t="shared" si="2"/>
        <v>0</v>
      </c>
      <c r="AU62" s="16">
        <f t="shared" si="2"/>
        <v>0</v>
      </c>
      <c r="AV62" s="16">
        <f t="shared" si="2"/>
        <v>350</v>
      </c>
      <c r="AW62" s="16">
        <f t="shared" si="2"/>
        <v>0</v>
      </c>
      <c r="AX62" s="16">
        <f t="shared" si="2"/>
        <v>0</v>
      </c>
      <c r="AY62" s="16">
        <f t="shared" si="2"/>
        <v>0</v>
      </c>
      <c r="AZ62" s="16">
        <f>SUM(AP62:AY62)</f>
        <v>350</v>
      </c>
    </row>
    <row r="63" spans="1:52">
      <c r="A63" s="7"/>
      <c r="B63" s="7" t="s">
        <v>92</v>
      </c>
      <c r="C63" s="20" t="s">
        <v>91</v>
      </c>
      <c r="D63" s="20" t="s">
        <v>87</v>
      </c>
      <c r="E63" s="7"/>
      <c r="F63" s="7"/>
      <c r="G63" s="7"/>
      <c r="H63" s="7"/>
      <c r="I63" s="7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19"/>
      <c r="AV63" s="19">
        <v>245</v>
      </c>
      <c r="AW63" s="19"/>
      <c r="AX63" s="6"/>
      <c r="AY63" s="6"/>
      <c r="AZ63" s="6"/>
    </row>
    <row r="64" spans="1:52">
      <c r="A64" s="7"/>
      <c r="B64" s="7" t="s">
        <v>90</v>
      </c>
      <c r="C64" s="20" t="s">
        <v>88</v>
      </c>
      <c r="D64" s="20" t="s">
        <v>87</v>
      </c>
      <c r="E64" s="7"/>
      <c r="F64" s="7"/>
      <c r="G64" s="7"/>
      <c r="H64" s="7"/>
      <c r="I64" s="7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19"/>
      <c r="AV64" s="19">
        <v>221</v>
      </c>
      <c r="AW64" s="19"/>
      <c r="AX64" s="6"/>
      <c r="AY64" s="6"/>
      <c r="AZ64" s="6"/>
    </row>
    <row r="65" spans="1:52" ht="28.5">
      <c r="A65" s="7"/>
      <c r="B65" s="7" t="s">
        <v>89</v>
      </c>
      <c r="C65" s="20" t="s">
        <v>88</v>
      </c>
      <c r="D65" s="20" t="s">
        <v>87</v>
      </c>
      <c r="E65" s="7"/>
      <c r="F65" s="7"/>
      <c r="G65" s="7"/>
      <c r="H65" s="7"/>
      <c r="I65" s="7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19"/>
      <c r="AV65" s="19">
        <v>490</v>
      </c>
      <c r="AW65" s="19"/>
      <c r="AX65" s="6"/>
      <c r="AY65" s="6"/>
      <c r="AZ65" s="6"/>
    </row>
    <row r="66" spans="1:52" s="15" customFormat="1" ht="15">
      <c r="A66" s="17"/>
      <c r="B66" s="17" t="s">
        <v>4</v>
      </c>
      <c r="C66" s="16"/>
      <c r="D66" s="16"/>
      <c r="E66" s="17"/>
      <c r="F66" s="17"/>
      <c r="G66" s="17"/>
      <c r="H66" s="17"/>
      <c r="I66" s="17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>
        <f t="shared" ref="AP66:AY66" si="3">SUM(AP63:AP65)</f>
        <v>0</v>
      </c>
      <c r="AQ66" s="16">
        <f t="shared" si="3"/>
        <v>0</v>
      </c>
      <c r="AR66" s="16">
        <f t="shared" si="3"/>
        <v>0</v>
      </c>
      <c r="AS66" s="16">
        <f t="shared" si="3"/>
        <v>0</v>
      </c>
      <c r="AT66" s="16">
        <f t="shared" si="3"/>
        <v>0</v>
      </c>
      <c r="AU66" s="16">
        <f t="shared" si="3"/>
        <v>0</v>
      </c>
      <c r="AV66" s="16">
        <f t="shared" si="3"/>
        <v>956</v>
      </c>
      <c r="AW66" s="16">
        <f t="shared" si="3"/>
        <v>0</v>
      </c>
      <c r="AX66" s="16">
        <f t="shared" si="3"/>
        <v>0</v>
      </c>
      <c r="AY66" s="16">
        <f t="shared" si="3"/>
        <v>0</v>
      </c>
      <c r="AZ66" s="16">
        <f>SUM(AP66:AY66)</f>
        <v>956</v>
      </c>
    </row>
    <row r="67" spans="1:52" s="9" customFormat="1" ht="25.5" customHeight="1">
      <c r="A67" s="147"/>
      <c r="B67" s="150" t="s">
        <v>86</v>
      </c>
      <c r="C67" s="150" t="s">
        <v>85</v>
      </c>
      <c r="D67" s="153" t="s">
        <v>84</v>
      </c>
      <c r="E67" s="145" t="s">
        <v>83</v>
      </c>
      <c r="F67" s="145"/>
      <c r="G67" s="145"/>
      <c r="H67" s="145"/>
      <c r="I67" s="136" t="s">
        <v>82</v>
      </c>
      <c r="J67" s="136" t="s">
        <v>81</v>
      </c>
      <c r="K67" s="136" t="s">
        <v>80</v>
      </c>
      <c r="L67" s="136" t="s">
        <v>79</v>
      </c>
      <c r="M67" s="136" t="s">
        <v>78</v>
      </c>
      <c r="N67" s="136" t="s">
        <v>77</v>
      </c>
      <c r="O67" s="136" t="s">
        <v>76</v>
      </c>
      <c r="P67" s="136" t="s">
        <v>75</v>
      </c>
      <c r="Q67" s="136" t="s">
        <v>74</v>
      </c>
      <c r="R67" s="136" t="s">
        <v>73</v>
      </c>
      <c r="S67" s="136" t="s">
        <v>72</v>
      </c>
      <c r="T67" s="136" t="s">
        <v>71</v>
      </c>
      <c r="U67" s="136" t="s">
        <v>70</v>
      </c>
      <c r="V67" s="136" t="s">
        <v>69</v>
      </c>
      <c r="W67" s="136"/>
      <c r="X67" s="138" t="s">
        <v>68</v>
      </c>
      <c r="Y67" s="138" t="s">
        <v>67</v>
      </c>
      <c r="Z67" s="138" t="s">
        <v>66</v>
      </c>
      <c r="AA67" s="138" t="s">
        <v>65</v>
      </c>
      <c r="AB67" s="138" t="s">
        <v>64</v>
      </c>
      <c r="AC67" s="138" t="s">
        <v>63</v>
      </c>
      <c r="AD67" s="138" t="s">
        <v>62</v>
      </c>
      <c r="AE67" s="138" t="s">
        <v>61</v>
      </c>
      <c r="AF67" s="138" t="s">
        <v>60</v>
      </c>
      <c r="AG67" s="138" t="s">
        <v>59</v>
      </c>
      <c r="AH67" s="138" t="s">
        <v>58</v>
      </c>
      <c r="AI67" s="138" t="s">
        <v>57</v>
      </c>
      <c r="AJ67" s="138" t="s">
        <v>56</v>
      </c>
      <c r="AK67" s="138" t="s">
        <v>55</v>
      </c>
      <c r="AL67" s="138" t="s">
        <v>54</v>
      </c>
      <c r="AM67" s="138" t="s">
        <v>53</v>
      </c>
      <c r="AN67" s="138" t="s">
        <v>52</v>
      </c>
      <c r="AO67" s="138" t="s">
        <v>51</v>
      </c>
      <c r="AP67" s="139" t="s">
        <v>50</v>
      </c>
      <c r="AQ67" s="140"/>
      <c r="AR67" s="140"/>
      <c r="AS67" s="140"/>
      <c r="AT67" s="140"/>
      <c r="AU67" s="140"/>
      <c r="AV67" s="140"/>
      <c r="AW67" s="140"/>
      <c r="AX67" s="140"/>
      <c r="AY67" s="141"/>
      <c r="AZ67" s="144" t="s">
        <v>49</v>
      </c>
    </row>
    <row r="68" spans="1:52" ht="57.75" customHeight="1">
      <c r="A68" s="148"/>
      <c r="B68" s="151"/>
      <c r="C68" s="151"/>
      <c r="D68" s="154"/>
      <c r="E68" s="143" t="s">
        <v>48</v>
      </c>
      <c r="F68" s="143" t="s">
        <v>47</v>
      </c>
      <c r="G68" s="143" t="s">
        <v>46</v>
      </c>
      <c r="H68" s="143" t="s">
        <v>45</v>
      </c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6" t="s">
        <v>44</v>
      </c>
      <c r="AQ68" s="6" t="s">
        <v>43</v>
      </c>
      <c r="AR68" s="21" t="s">
        <v>42</v>
      </c>
      <c r="AS68" s="21" t="s">
        <v>41</v>
      </c>
      <c r="AT68" s="6" t="s">
        <v>40</v>
      </c>
      <c r="AU68" s="6" t="s">
        <v>39</v>
      </c>
      <c r="AV68" s="20" t="s">
        <v>183</v>
      </c>
      <c r="AW68" s="21" t="s">
        <v>38</v>
      </c>
      <c r="AX68" s="6" t="s">
        <v>37</v>
      </c>
      <c r="AY68" s="6" t="s">
        <v>36</v>
      </c>
      <c r="AZ68" s="145"/>
    </row>
    <row r="69" spans="1:52" ht="13.5" customHeight="1">
      <c r="A69" s="149"/>
      <c r="B69" s="152"/>
      <c r="C69" s="152"/>
      <c r="D69" s="155"/>
      <c r="E69" s="143"/>
      <c r="F69" s="143"/>
      <c r="G69" s="143"/>
      <c r="H69" s="143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36" t="s">
        <v>35</v>
      </c>
      <c r="AQ69" s="36" t="s">
        <v>35</v>
      </c>
      <c r="AR69" s="36" t="s">
        <v>35</v>
      </c>
      <c r="AS69" s="36" t="s">
        <v>35</v>
      </c>
      <c r="AT69" s="36" t="s">
        <v>35</v>
      </c>
      <c r="AU69" s="36" t="s">
        <v>35</v>
      </c>
      <c r="AV69" s="36"/>
      <c r="AW69" s="36" t="s">
        <v>35</v>
      </c>
      <c r="AX69" s="36" t="s">
        <v>35</v>
      </c>
      <c r="AY69" s="36" t="s">
        <v>35</v>
      </c>
      <c r="AZ69" s="36" t="s">
        <v>35</v>
      </c>
    </row>
    <row r="70" spans="1:52" s="31" customFormat="1" ht="15">
      <c r="A70" s="34"/>
      <c r="B70" s="35" t="s">
        <v>34</v>
      </c>
      <c r="C70" s="32"/>
      <c r="D70" s="32"/>
      <c r="E70" s="34"/>
      <c r="F70" s="34"/>
      <c r="G70" s="34"/>
      <c r="H70" s="34"/>
      <c r="I70" s="34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3"/>
      <c r="AV70" s="33"/>
      <c r="AW70" s="33"/>
      <c r="AX70" s="32"/>
      <c r="AY70" s="32"/>
      <c r="AZ70" s="32"/>
    </row>
    <row r="71" spans="1:52" ht="19.5" customHeight="1">
      <c r="A71" s="7"/>
      <c r="B71" s="7" t="s">
        <v>33</v>
      </c>
      <c r="C71" s="6" t="s">
        <v>32</v>
      </c>
      <c r="D71" s="20" t="s">
        <v>27</v>
      </c>
      <c r="E71" s="7"/>
      <c r="F71" s="7"/>
      <c r="G71" s="7"/>
      <c r="H71" s="7"/>
      <c r="I71" s="7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19"/>
      <c r="AV71" s="19"/>
      <c r="AW71" s="19"/>
      <c r="AX71" s="6"/>
      <c r="AY71" s="6">
        <f>7460-2159</f>
        <v>5301</v>
      </c>
      <c r="AZ71" s="6"/>
    </row>
    <row r="72" spans="1:52" ht="24" customHeight="1">
      <c r="A72" s="7"/>
      <c r="B72" s="7" t="s">
        <v>31</v>
      </c>
      <c r="C72" s="20" t="s">
        <v>30</v>
      </c>
      <c r="D72" s="20" t="s">
        <v>27</v>
      </c>
      <c r="E72" s="7"/>
      <c r="F72" s="7"/>
      <c r="G72" s="7"/>
      <c r="H72" s="7"/>
      <c r="I72" s="7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19"/>
      <c r="AV72" s="19"/>
      <c r="AW72" s="19"/>
      <c r="AX72" s="6"/>
      <c r="AY72" s="6">
        <v>250</v>
      </c>
      <c r="AZ72" s="6"/>
    </row>
    <row r="73" spans="1:52" ht="24" customHeight="1">
      <c r="A73" s="7"/>
      <c r="B73" s="7" t="s">
        <v>29</v>
      </c>
      <c r="C73" s="20" t="s">
        <v>28</v>
      </c>
      <c r="D73" s="20" t="s">
        <v>27</v>
      </c>
      <c r="E73" s="7"/>
      <c r="F73" s="7"/>
      <c r="G73" s="7"/>
      <c r="H73" s="7"/>
      <c r="I73" s="7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19"/>
      <c r="AV73" s="19"/>
      <c r="AW73" s="19"/>
      <c r="AX73" s="6"/>
      <c r="AY73" s="6">
        <v>302</v>
      </c>
      <c r="AZ73" s="6"/>
    </row>
    <row r="74" spans="1:52" s="15" customFormat="1" ht="15">
      <c r="A74" s="17"/>
      <c r="B74" s="17" t="s">
        <v>4</v>
      </c>
      <c r="C74" s="16"/>
      <c r="D74" s="16"/>
      <c r="E74" s="17"/>
      <c r="F74" s="17"/>
      <c r="G74" s="17"/>
      <c r="H74" s="17"/>
      <c r="I74" s="17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>
        <f t="shared" ref="AP74:AY74" si="4">SUM(AP71:AP73)</f>
        <v>0</v>
      </c>
      <c r="AQ74" s="16">
        <f t="shared" si="4"/>
        <v>0</v>
      </c>
      <c r="AR74" s="16">
        <f t="shared" si="4"/>
        <v>0</v>
      </c>
      <c r="AS74" s="16">
        <f t="shared" si="4"/>
        <v>0</v>
      </c>
      <c r="AT74" s="16">
        <f t="shared" si="4"/>
        <v>0</v>
      </c>
      <c r="AU74" s="16">
        <f t="shared" si="4"/>
        <v>0</v>
      </c>
      <c r="AV74" s="16">
        <f t="shared" si="4"/>
        <v>0</v>
      </c>
      <c r="AW74" s="16">
        <f t="shared" si="4"/>
        <v>0</v>
      </c>
      <c r="AX74" s="16">
        <f t="shared" si="4"/>
        <v>0</v>
      </c>
      <c r="AY74" s="16">
        <f t="shared" si="4"/>
        <v>5853</v>
      </c>
      <c r="AZ74" s="16">
        <f>SUM(AP74:AY74)</f>
        <v>5853</v>
      </c>
    </row>
    <row r="75" spans="1:52" ht="28.5">
      <c r="A75" s="7"/>
      <c r="B75" s="7" t="s">
        <v>26</v>
      </c>
      <c r="C75" s="30" t="s">
        <v>25</v>
      </c>
      <c r="D75" s="20" t="s">
        <v>24</v>
      </c>
      <c r="E75" s="7"/>
      <c r="F75" s="7"/>
      <c r="G75" s="7"/>
      <c r="H75" s="7"/>
      <c r="I75" s="7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19">
        <f>410+639</f>
        <v>1049</v>
      </c>
      <c r="AV75" s="19"/>
      <c r="AW75" s="19"/>
      <c r="AX75" s="6"/>
      <c r="AY75" s="6"/>
      <c r="AZ75" s="6"/>
    </row>
    <row r="76" spans="1:52" s="15" customFormat="1" ht="15">
      <c r="A76" s="17"/>
      <c r="B76" s="17" t="s">
        <v>4</v>
      </c>
      <c r="C76" s="29"/>
      <c r="D76" s="16"/>
      <c r="E76" s="17"/>
      <c r="F76" s="17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>
        <f t="shared" ref="AP76:AY76" si="5">AP75</f>
        <v>0</v>
      </c>
      <c r="AQ76" s="16">
        <f t="shared" si="5"/>
        <v>0</v>
      </c>
      <c r="AR76" s="16">
        <f t="shared" si="5"/>
        <v>0</v>
      </c>
      <c r="AS76" s="16">
        <f t="shared" si="5"/>
        <v>0</v>
      </c>
      <c r="AT76" s="16">
        <f t="shared" si="5"/>
        <v>0</v>
      </c>
      <c r="AU76" s="16">
        <f t="shared" si="5"/>
        <v>1049</v>
      </c>
      <c r="AV76" s="16">
        <f t="shared" si="5"/>
        <v>0</v>
      </c>
      <c r="AW76" s="16">
        <f t="shared" si="5"/>
        <v>0</v>
      </c>
      <c r="AX76" s="16">
        <f t="shared" si="5"/>
        <v>0</v>
      </c>
      <c r="AY76" s="16">
        <f t="shared" si="5"/>
        <v>0</v>
      </c>
      <c r="AZ76" s="16">
        <f>SUM(AP76:AY76)</f>
        <v>1049</v>
      </c>
    </row>
    <row r="77" spans="1:52" s="25" customFormat="1" ht="15.75">
      <c r="A77" s="27"/>
      <c r="B77" s="27" t="s">
        <v>23</v>
      </c>
      <c r="C77" s="28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>
        <f t="shared" ref="AP77:AZ77" si="6">AP57+AP60+AP62+AP66+AP74+AP76</f>
        <v>0</v>
      </c>
      <c r="AQ77" s="27">
        <f t="shared" si="6"/>
        <v>0</v>
      </c>
      <c r="AR77" s="27">
        <f t="shared" si="6"/>
        <v>12664.611999999999</v>
      </c>
      <c r="AS77" s="27">
        <f t="shared" si="6"/>
        <v>396</v>
      </c>
      <c r="AT77" s="27">
        <f t="shared" si="6"/>
        <v>180.64</v>
      </c>
      <c r="AU77" s="27">
        <f t="shared" si="6"/>
        <v>1083.3</v>
      </c>
      <c r="AV77" s="27">
        <f t="shared" si="6"/>
        <v>7729</v>
      </c>
      <c r="AW77" s="27">
        <f t="shared" si="6"/>
        <v>684</v>
      </c>
      <c r="AX77" s="27">
        <f t="shared" si="6"/>
        <v>4519.6000000000004</v>
      </c>
      <c r="AY77" s="27">
        <f t="shared" si="6"/>
        <v>5853</v>
      </c>
      <c r="AZ77" s="26">
        <f t="shared" si="6"/>
        <v>33110.199999999997</v>
      </c>
    </row>
    <row r="78" spans="1:52" s="9" customFormat="1" ht="18">
      <c r="A78" s="13"/>
      <c r="B78" s="24" t="s">
        <v>22</v>
      </c>
      <c r="C78" s="23"/>
      <c r="D78" s="21"/>
      <c r="E78" s="13"/>
      <c r="F78" s="13"/>
      <c r="G78" s="13"/>
      <c r="H78" s="13"/>
      <c r="I78" s="13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2"/>
      <c r="AV78" s="22"/>
      <c r="AW78" s="22"/>
      <c r="AX78" s="21"/>
      <c r="AY78" s="21"/>
      <c r="AZ78" s="21"/>
    </row>
    <row r="79" spans="1:52" ht="15">
      <c r="A79" s="7"/>
      <c r="B79" s="13" t="s">
        <v>21</v>
      </c>
      <c r="C79" s="6"/>
      <c r="D79" s="8"/>
      <c r="E79" s="7"/>
      <c r="F79" s="7"/>
      <c r="G79" s="7"/>
      <c r="H79" s="7"/>
      <c r="I79" s="7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19"/>
      <c r="AV79" s="19"/>
      <c r="AW79" s="19"/>
      <c r="AX79" s="6"/>
      <c r="AY79" s="6"/>
      <c r="AZ79" s="6"/>
    </row>
    <row r="80" spans="1:52">
      <c r="A80" s="7"/>
      <c r="B80" s="7" t="s">
        <v>20</v>
      </c>
      <c r="C80" s="6" t="s">
        <v>19</v>
      </c>
      <c r="D80" s="8" t="s">
        <v>9</v>
      </c>
      <c r="E80" s="7"/>
      <c r="F80" s="7"/>
      <c r="G80" s="7"/>
      <c r="H80" s="7"/>
      <c r="I80" s="7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>
        <v>1155</v>
      </c>
      <c r="AS80" s="6"/>
      <c r="AT80" s="6"/>
      <c r="AU80" s="19"/>
      <c r="AV80" s="19"/>
      <c r="AW80" s="19"/>
      <c r="AX80" s="6"/>
      <c r="AY80" s="6"/>
      <c r="AZ80" s="6"/>
    </row>
    <row r="81" spans="1:52">
      <c r="A81" s="7"/>
      <c r="B81" s="7" t="s">
        <v>18</v>
      </c>
      <c r="C81" s="20" t="s">
        <v>17</v>
      </c>
      <c r="D81" s="8" t="s">
        <v>9</v>
      </c>
      <c r="E81" s="7"/>
      <c r="F81" s="7"/>
      <c r="G81" s="7"/>
      <c r="H81" s="7"/>
      <c r="I81" s="7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>
        <v>2400</v>
      </c>
      <c r="AS81" s="6"/>
      <c r="AT81" s="6"/>
      <c r="AU81" s="19"/>
      <c r="AV81" s="19"/>
      <c r="AW81" s="19"/>
      <c r="AX81" s="6"/>
      <c r="AY81" s="6"/>
      <c r="AZ81" s="6"/>
    </row>
    <row r="82" spans="1:52" ht="28.5">
      <c r="A82" s="7"/>
      <c r="B82" s="7" t="s">
        <v>16</v>
      </c>
      <c r="C82" s="6" t="s">
        <v>15</v>
      </c>
      <c r="D82" s="8" t="s">
        <v>9</v>
      </c>
      <c r="E82" s="7"/>
      <c r="F82" s="7"/>
      <c r="G82" s="7"/>
      <c r="H82" s="7"/>
      <c r="I82" s="7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>
        <v>300</v>
      </c>
      <c r="AS82" s="6"/>
      <c r="AT82" s="6"/>
      <c r="AU82" s="19"/>
      <c r="AV82" s="19"/>
      <c r="AW82" s="19"/>
      <c r="AX82" s="6"/>
      <c r="AY82" s="6"/>
      <c r="AZ82" s="6"/>
    </row>
    <row r="83" spans="1:52" s="15" customFormat="1" ht="15">
      <c r="A83" s="17"/>
      <c r="B83" s="17" t="s">
        <v>4</v>
      </c>
      <c r="C83" s="16"/>
      <c r="D83" s="18"/>
      <c r="E83" s="17"/>
      <c r="F83" s="17"/>
      <c r="G83" s="17"/>
      <c r="H83" s="17"/>
      <c r="I83" s="17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>
        <f t="shared" ref="AP83:AY83" si="7">SUM(AP80:AP82)</f>
        <v>0</v>
      </c>
      <c r="AQ83" s="16">
        <f t="shared" si="7"/>
        <v>0</v>
      </c>
      <c r="AR83" s="16">
        <f t="shared" si="7"/>
        <v>3855</v>
      </c>
      <c r="AS83" s="16">
        <f t="shared" si="7"/>
        <v>0</v>
      </c>
      <c r="AT83" s="16">
        <f t="shared" si="7"/>
        <v>0</v>
      </c>
      <c r="AU83" s="16">
        <f t="shared" si="7"/>
        <v>0</v>
      </c>
      <c r="AV83" s="16">
        <f t="shared" si="7"/>
        <v>0</v>
      </c>
      <c r="AW83" s="16">
        <f t="shared" si="7"/>
        <v>0</v>
      </c>
      <c r="AX83" s="16">
        <f t="shared" si="7"/>
        <v>0</v>
      </c>
      <c r="AY83" s="16">
        <f t="shared" si="7"/>
        <v>0</v>
      </c>
      <c r="AZ83" s="16">
        <f>SUM(AP83:AY83)</f>
        <v>3855</v>
      </c>
    </row>
    <row r="84" spans="1:52" ht="30">
      <c r="A84" s="7"/>
      <c r="B84" s="13" t="s">
        <v>14</v>
      </c>
      <c r="C84" s="6"/>
      <c r="D84" s="8" t="s">
        <v>9</v>
      </c>
      <c r="E84" s="7"/>
      <c r="F84" s="7"/>
      <c r="G84" s="7"/>
      <c r="H84" s="7"/>
      <c r="I84" s="7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19"/>
      <c r="AV84" s="19"/>
      <c r="AW84" s="19"/>
      <c r="AX84" s="6"/>
      <c r="AY84" s="6"/>
      <c r="AZ84" s="6"/>
    </row>
    <row r="85" spans="1:52">
      <c r="A85" s="7"/>
      <c r="B85" s="7" t="s">
        <v>13</v>
      </c>
      <c r="C85" s="6"/>
      <c r="D85" s="8" t="s">
        <v>9</v>
      </c>
      <c r="E85" s="7"/>
      <c r="F85" s="7"/>
      <c r="G85" s="7"/>
      <c r="H85" s="7"/>
      <c r="I85" s="7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19"/>
      <c r="AV85" s="19"/>
      <c r="AW85" s="19"/>
      <c r="AX85" s="6">
        <v>1729</v>
      </c>
      <c r="AY85" s="6"/>
      <c r="AZ85" s="6"/>
    </row>
    <row r="86" spans="1:52">
      <c r="A86" s="7"/>
      <c r="B86" s="7" t="s">
        <v>12</v>
      </c>
      <c r="C86" s="6"/>
      <c r="D86" s="8" t="s">
        <v>9</v>
      </c>
      <c r="E86" s="7"/>
      <c r="F86" s="7"/>
      <c r="G86" s="7"/>
      <c r="H86" s="7"/>
      <c r="I86" s="7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19"/>
      <c r="AV86" s="19"/>
      <c r="AW86" s="19"/>
      <c r="AX86" s="6">
        <v>2010</v>
      </c>
      <c r="AY86" s="6"/>
      <c r="AZ86" s="6"/>
    </row>
    <row r="87" spans="1:52">
      <c r="A87" s="7"/>
      <c r="B87" s="7" t="s">
        <v>11</v>
      </c>
      <c r="C87" s="6"/>
      <c r="D87" s="8" t="s">
        <v>9</v>
      </c>
      <c r="E87" s="7"/>
      <c r="F87" s="7"/>
      <c r="G87" s="7"/>
      <c r="H87" s="7"/>
      <c r="I87" s="7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19"/>
      <c r="AV87" s="19"/>
      <c r="AW87" s="19"/>
      <c r="AX87" s="6">
        <v>304</v>
      </c>
      <c r="AY87" s="6"/>
      <c r="AZ87" s="6"/>
    </row>
    <row r="88" spans="1:52">
      <c r="A88" s="7"/>
      <c r="B88" s="7" t="s">
        <v>10</v>
      </c>
      <c r="C88" s="6"/>
      <c r="D88" s="8" t="s">
        <v>9</v>
      </c>
      <c r="E88" s="7"/>
      <c r="F88" s="7"/>
      <c r="G88" s="7"/>
      <c r="H88" s="7"/>
      <c r="I88" s="7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19"/>
      <c r="AV88" s="19"/>
      <c r="AW88" s="19"/>
      <c r="AX88" s="6">
        <v>152</v>
      </c>
      <c r="AY88" s="6"/>
      <c r="AZ88" s="6"/>
    </row>
    <row r="89" spans="1:52" s="15" customFormat="1" ht="15">
      <c r="A89" s="17"/>
      <c r="B89" s="17" t="s">
        <v>4</v>
      </c>
      <c r="C89" s="16"/>
      <c r="D89" s="18"/>
      <c r="E89" s="17"/>
      <c r="F89" s="17"/>
      <c r="G89" s="17"/>
      <c r="H89" s="17"/>
      <c r="I89" s="17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>
        <f t="shared" ref="AP89:AY89" si="8">SUM(AP84:AP88)</f>
        <v>0</v>
      </c>
      <c r="AQ89" s="16">
        <f t="shared" si="8"/>
        <v>0</v>
      </c>
      <c r="AR89" s="16">
        <f t="shared" si="8"/>
        <v>0</v>
      </c>
      <c r="AS89" s="16">
        <f t="shared" si="8"/>
        <v>0</v>
      </c>
      <c r="AT89" s="16">
        <f t="shared" si="8"/>
        <v>0</v>
      </c>
      <c r="AU89" s="16">
        <f t="shared" si="8"/>
        <v>0</v>
      </c>
      <c r="AV89" s="16">
        <f t="shared" si="8"/>
        <v>0</v>
      </c>
      <c r="AW89" s="16">
        <f t="shared" si="8"/>
        <v>0</v>
      </c>
      <c r="AX89" s="16">
        <f t="shared" si="8"/>
        <v>4195</v>
      </c>
      <c r="AY89" s="16">
        <f t="shared" si="8"/>
        <v>0</v>
      </c>
      <c r="AZ89" s="16">
        <f>SUM(AP89:AY89)</f>
        <v>4195</v>
      </c>
    </row>
    <row r="90" spans="1:52" ht="15">
      <c r="A90" s="7"/>
      <c r="B90" s="13" t="s">
        <v>8</v>
      </c>
      <c r="C90" s="6"/>
      <c r="D90" s="8"/>
      <c r="E90" s="7"/>
      <c r="F90" s="7"/>
      <c r="G90" s="7"/>
      <c r="H90" s="7"/>
      <c r="I90" s="7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19"/>
      <c r="AV90" s="19"/>
      <c r="AW90" s="19"/>
      <c r="AX90" s="6"/>
      <c r="AY90" s="6"/>
      <c r="AZ90" s="6"/>
    </row>
    <row r="91" spans="1:52">
      <c r="A91" s="7"/>
      <c r="B91" s="6" t="s">
        <v>7</v>
      </c>
      <c r="C91" s="20" t="s">
        <v>184</v>
      </c>
      <c r="D91" s="8" t="s">
        <v>5</v>
      </c>
      <c r="E91" s="7"/>
      <c r="F91" s="7"/>
      <c r="G91" s="7"/>
      <c r="H91" s="7"/>
      <c r="I91" s="7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>
        <v>225</v>
      </c>
      <c r="AQ91" s="6"/>
      <c r="AR91" s="6"/>
      <c r="AS91" s="6"/>
      <c r="AT91" s="6"/>
      <c r="AU91" s="19"/>
      <c r="AV91" s="19"/>
      <c r="AW91" s="19"/>
      <c r="AX91" s="6"/>
      <c r="AY91" s="6"/>
      <c r="AZ91" s="6"/>
    </row>
    <row r="92" spans="1:52">
      <c r="A92" s="7"/>
      <c r="B92" s="6" t="s">
        <v>6</v>
      </c>
      <c r="C92" s="20" t="s">
        <v>184</v>
      </c>
      <c r="D92" s="8" t="s">
        <v>5</v>
      </c>
      <c r="E92" s="7"/>
      <c r="F92" s="7"/>
      <c r="G92" s="7"/>
      <c r="H92" s="7"/>
      <c r="I92" s="7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19"/>
      <c r="AV92" s="19">
        <v>3450</v>
      </c>
      <c r="AW92" s="19"/>
      <c r="AX92" s="6"/>
      <c r="AY92" s="6"/>
      <c r="AZ92" s="6"/>
    </row>
    <row r="93" spans="1:52" s="15" customFormat="1" ht="15">
      <c r="A93" s="17"/>
      <c r="B93" s="16" t="s">
        <v>4</v>
      </c>
      <c r="C93" s="16"/>
      <c r="D93" s="18"/>
      <c r="E93" s="17"/>
      <c r="F93" s="17"/>
      <c r="G93" s="17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>
        <f t="shared" ref="AP93:AY93" si="9">SUM(AP91:AP92)</f>
        <v>225</v>
      </c>
      <c r="AQ93" s="16">
        <f t="shared" si="9"/>
        <v>0</v>
      </c>
      <c r="AR93" s="16">
        <f t="shared" si="9"/>
        <v>0</v>
      </c>
      <c r="AS93" s="16">
        <f t="shared" si="9"/>
        <v>0</v>
      </c>
      <c r="AT93" s="16">
        <f t="shared" si="9"/>
        <v>0</v>
      </c>
      <c r="AU93" s="16">
        <f t="shared" si="9"/>
        <v>0</v>
      </c>
      <c r="AV93" s="16">
        <f t="shared" si="9"/>
        <v>3450</v>
      </c>
      <c r="AW93" s="16">
        <f t="shared" si="9"/>
        <v>0</v>
      </c>
      <c r="AX93" s="16">
        <f t="shared" si="9"/>
        <v>0</v>
      </c>
      <c r="AY93" s="16">
        <f t="shared" si="9"/>
        <v>0</v>
      </c>
      <c r="AZ93" s="16">
        <f>SUM(AP93:AY93)</f>
        <v>3675</v>
      </c>
    </row>
    <row r="94" spans="1:52" s="14" customFormat="1" ht="15.75">
      <c r="A94" s="12"/>
      <c r="B94" s="12" t="s">
        <v>3</v>
      </c>
      <c r="C94" s="12"/>
      <c r="D94" s="12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>
        <f t="shared" ref="AP94:AZ94" si="10">AP83+AP89+AP93</f>
        <v>225</v>
      </c>
      <c r="AQ94" s="11">
        <f t="shared" si="10"/>
        <v>0</v>
      </c>
      <c r="AR94" s="11">
        <f t="shared" si="10"/>
        <v>3855</v>
      </c>
      <c r="AS94" s="11">
        <f t="shared" si="10"/>
        <v>0</v>
      </c>
      <c r="AT94" s="11">
        <f t="shared" si="10"/>
        <v>0</v>
      </c>
      <c r="AU94" s="11">
        <f t="shared" si="10"/>
        <v>0</v>
      </c>
      <c r="AV94" s="11">
        <f t="shared" si="10"/>
        <v>3450</v>
      </c>
      <c r="AW94" s="11">
        <f t="shared" si="10"/>
        <v>0</v>
      </c>
      <c r="AX94" s="11">
        <f t="shared" si="10"/>
        <v>4195</v>
      </c>
      <c r="AY94" s="11">
        <f t="shared" si="10"/>
        <v>0</v>
      </c>
      <c r="AZ94" s="12">
        <f t="shared" si="10"/>
        <v>11725</v>
      </c>
    </row>
    <row r="95" spans="1:52" s="9" customFormat="1" ht="29.25" customHeight="1">
      <c r="A95" s="13"/>
      <c r="B95" s="12" t="s">
        <v>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1">
        <f t="shared" ref="AP95:AZ95" si="11">AP77+AP94</f>
        <v>225</v>
      </c>
      <c r="AQ95" s="11">
        <f t="shared" si="11"/>
        <v>0</v>
      </c>
      <c r="AR95" s="11">
        <f t="shared" si="11"/>
        <v>16520</v>
      </c>
      <c r="AS95" s="11">
        <f t="shared" si="11"/>
        <v>396</v>
      </c>
      <c r="AT95" s="11">
        <f t="shared" si="11"/>
        <v>181</v>
      </c>
      <c r="AU95" s="11">
        <f t="shared" si="11"/>
        <v>1083</v>
      </c>
      <c r="AV95" s="11">
        <f t="shared" si="11"/>
        <v>11179</v>
      </c>
      <c r="AW95" s="11">
        <f t="shared" si="11"/>
        <v>684</v>
      </c>
      <c r="AX95" s="11">
        <f t="shared" si="11"/>
        <v>8715</v>
      </c>
      <c r="AY95" s="11">
        <f t="shared" si="11"/>
        <v>5853</v>
      </c>
      <c r="AZ95" s="10">
        <f t="shared" si="11"/>
        <v>44835.199999999997</v>
      </c>
    </row>
    <row r="96" spans="1:52">
      <c r="A96" s="7"/>
      <c r="B96" s="7"/>
      <c r="C96" s="6"/>
      <c r="D96" s="8"/>
      <c r="E96" s="7"/>
      <c r="F96" s="7"/>
      <c r="G96" s="7"/>
      <c r="H96" s="7"/>
      <c r="I96" s="7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</row>
    <row r="97" spans="1:53">
      <c r="A97" s="7"/>
      <c r="B97" s="7"/>
      <c r="C97" s="6"/>
      <c r="D97" s="8"/>
      <c r="E97" s="7"/>
      <c r="F97" s="7"/>
      <c r="G97" s="7"/>
      <c r="H97" s="7"/>
      <c r="I97" s="7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</row>
    <row r="101" spans="1:53" ht="38.25" customHeight="1">
      <c r="B101" s="142" t="s">
        <v>1</v>
      </c>
      <c r="C101" s="142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142" t="s">
        <v>0</v>
      </c>
      <c r="AR101" s="142"/>
      <c r="AS101" s="142"/>
      <c r="AT101" s="142"/>
      <c r="AU101" s="142"/>
      <c r="AV101" s="5"/>
      <c r="AW101" s="5"/>
      <c r="BA101" s="2"/>
    </row>
    <row r="102" spans="1:53" ht="1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BA102" s="2"/>
    </row>
    <row r="103" spans="1:53" ht="1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BA103" s="2"/>
    </row>
    <row r="104" spans="1:53" ht="15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BA104" s="2"/>
    </row>
    <row r="105" spans="1:53" ht="15">
      <c r="B105" s="142"/>
      <c r="C105" s="142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142"/>
      <c r="AR105" s="142"/>
      <c r="AS105" s="142"/>
      <c r="AT105" s="142"/>
      <c r="AU105" s="142"/>
      <c r="AV105" s="5"/>
      <c r="AW105" s="5"/>
      <c r="BA105" s="2"/>
    </row>
    <row r="106" spans="1:53" ht="15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BA106" s="2"/>
    </row>
  </sheetData>
  <mergeCells count="94">
    <mergeCell ref="AF67:AF69"/>
    <mergeCell ref="AG67:AG69"/>
    <mergeCell ref="AZ67:AZ68"/>
    <mergeCell ref="AK67:AK69"/>
    <mergeCell ref="AL67:AL69"/>
    <mergeCell ref="AM67:AM69"/>
    <mergeCell ref="AN67:AN69"/>
    <mergeCell ref="F68:F69"/>
    <mergeCell ref="G68:G69"/>
    <mergeCell ref="AJ67:AJ69"/>
    <mergeCell ref="Y67:Y69"/>
    <mergeCell ref="AI67:AI69"/>
    <mergeCell ref="Z67:Z69"/>
    <mergeCell ref="AA67:AA69"/>
    <mergeCell ref="AB67:AB69"/>
    <mergeCell ref="AC67:AC69"/>
    <mergeCell ref="AE67:AE69"/>
    <mergeCell ref="N67:N69"/>
    <mergeCell ref="O67:O69"/>
    <mergeCell ref="AH67:AH69"/>
    <mergeCell ref="AD67:AD69"/>
    <mergeCell ref="A67:A69"/>
    <mergeCell ref="B67:B69"/>
    <mergeCell ref="C67:C69"/>
    <mergeCell ref="D67:D69"/>
    <mergeCell ref="E67:H67"/>
    <mergeCell ref="E68:E69"/>
    <mergeCell ref="AJ4:AJ6"/>
    <mergeCell ref="AK4:AK6"/>
    <mergeCell ref="H68:H69"/>
    <mergeCell ref="U67:U69"/>
    <mergeCell ref="I67:I69"/>
    <mergeCell ref="Q67:Q69"/>
    <mergeCell ref="R67:R69"/>
    <mergeCell ref="S67:S69"/>
    <mergeCell ref="T67:T69"/>
    <mergeCell ref="M67:M69"/>
    <mergeCell ref="AM4:AM6"/>
    <mergeCell ref="AB4:AB6"/>
    <mergeCell ref="AC4:AC6"/>
    <mergeCell ref="C1:AT1"/>
    <mergeCell ref="B2:AY2"/>
    <mergeCell ref="A4:A6"/>
    <mergeCell ref="B4:B6"/>
    <mergeCell ref="C4:C6"/>
    <mergeCell ref="D4:D6"/>
    <mergeCell ref="E4:H4"/>
    <mergeCell ref="T4:T6"/>
    <mergeCell ref="AZ4:AZ5"/>
    <mergeCell ref="AI4:AI6"/>
    <mergeCell ref="AN4:AN6"/>
    <mergeCell ref="AO4:AO6"/>
    <mergeCell ref="AP4:AY4"/>
    <mergeCell ref="AH4:AH6"/>
    <mergeCell ref="AG4:AG6"/>
    <mergeCell ref="V4:V6"/>
    <mergeCell ref="AL4:AL6"/>
    <mergeCell ref="L4:L6"/>
    <mergeCell ref="M4:M6"/>
    <mergeCell ref="Q4:Q6"/>
    <mergeCell ref="O4:O6"/>
    <mergeCell ref="N4:N6"/>
    <mergeCell ref="S4:S6"/>
    <mergeCell ref="R4:R6"/>
    <mergeCell ref="Z4:Z6"/>
    <mergeCell ref="E5:E6"/>
    <mergeCell ref="F5:F6"/>
    <mergeCell ref="G5:G6"/>
    <mergeCell ref="H5:H6"/>
    <mergeCell ref="I4:I6"/>
    <mergeCell ref="P4:P6"/>
    <mergeCell ref="U4:U6"/>
    <mergeCell ref="J4:J6"/>
    <mergeCell ref="K4:K6"/>
    <mergeCell ref="J67:J69"/>
    <mergeCell ref="K67:K69"/>
    <mergeCell ref="L67:L69"/>
    <mergeCell ref="AA4:AA6"/>
    <mergeCell ref="AE4:AE6"/>
    <mergeCell ref="AF4:AF6"/>
    <mergeCell ref="AD4:AD6"/>
    <mergeCell ref="W4:W6"/>
    <mergeCell ref="X4:X6"/>
    <mergeCell ref="Y4:Y6"/>
    <mergeCell ref="P67:P69"/>
    <mergeCell ref="AO67:AO69"/>
    <mergeCell ref="AP67:AY67"/>
    <mergeCell ref="AQ101:AU101"/>
    <mergeCell ref="B105:C105"/>
    <mergeCell ref="AQ105:AU105"/>
    <mergeCell ref="V67:V69"/>
    <mergeCell ref="W67:W69"/>
    <mergeCell ref="X67:X69"/>
    <mergeCell ref="B101:C101"/>
  </mergeCells>
  <phoneticPr fontId="25" type="noConversion"/>
  <pageMargins left="0.39370078740157483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бетон -I пол 2012г.) Якуб</vt:lpstr>
      <vt:lpstr>бетон -I полугодие 2012г.)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Аллахвердиева</dc:creator>
  <cp:lastModifiedBy>6621</cp:lastModifiedBy>
  <cp:lastPrinted>2012-04-09T11:53:24Z</cp:lastPrinted>
  <dcterms:created xsi:type="dcterms:W3CDTF">2011-12-21T08:36:58Z</dcterms:created>
  <dcterms:modified xsi:type="dcterms:W3CDTF">2012-04-09T12:29:37Z</dcterms:modified>
</cp:coreProperties>
</file>